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spvargasv_dane_gov_co/Documents/DICE/2026/1. Contratación bienes y servicios/1. Operador Logistico 2026/Tercera revisión/"/>
    </mc:Choice>
  </mc:AlternateContent>
  <xr:revisionPtr revIDLastSave="190" documentId="8_{4FBF28CD-792E-471D-9841-88A5F2492773}" xr6:coauthVersionLast="47" xr6:coauthVersionMax="47" xr10:uidLastSave="{7C30578D-3E8C-44EA-8C50-C615F041EE42}"/>
  <bookViews>
    <workbookView xWindow="-120" yWindow="-120" windowWidth="29040" windowHeight="15720" activeTab="1" xr2:uid="{00000000-000D-0000-FFFF-FFFF00000000}"/>
  </bookViews>
  <sheets>
    <sheet name="ELEMENTOS DIFUSION" sheetId="19" r:id="rId1"/>
    <sheet name="MATERIAL Y SERVICIOS LOGISTICOS" sheetId="10" r:id="rId2"/>
    <sheet name="ALIMENTOS" sheetId="17" r:id="rId3"/>
    <sheet name="ALOJAMIENTO" sheetId="21" r:id="rId4"/>
    <sheet name="TIQUETES" sheetId="18" r:id="rId5"/>
    <sheet name="REEMBOLSOS" sheetId="16" r:id="rId6"/>
    <sheet name="PAGO A TERCERO" sheetId="22" r:id="rId7"/>
    <sheet name="PORCENTAJE DE INTERMEDIACIÓN " sheetId="23" r:id="rId8"/>
  </sheets>
  <definedNames>
    <definedName name="_Fill" localSheetId="2" hidden="1">#REF!</definedName>
    <definedName name="_Fill" hidden="1">#REF!</definedName>
    <definedName name="A_IMPRESIÓN_IM" localSheetId="2">#REF!</definedName>
    <definedName name="A_IMPRESIÓN_IM">#REF!</definedName>
    <definedName name="_xlnm.Print_Area" localSheetId="2">ALIMENTOS!#REF!</definedName>
    <definedName name="_xlnm.Print_Area" localSheetId="3">ALOJAMIENTO!#REF!</definedName>
    <definedName name="_xlnm.Print_Area" localSheetId="0">'ELEMENTOS DIFUSION'!#REF!</definedName>
    <definedName name="_xlnm.Print_Area" localSheetId="1">'MATERIAL Y SERVICIOS LOGISTICOS'!#REF!</definedName>
    <definedName name="_xlnm.Print_Area" localSheetId="6">'PAGO A TERCERO'!#REF!</definedName>
    <definedName name="_xlnm.Print_Area" localSheetId="5">REEMBOLSOS!#REF!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8" l="1"/>
  <c r="J21" i="21"/>
  <c r="J42" i="17"/>
  <c r="J98" i="10"/>
  <c r="F23" i="19"/>
  <c r="E7" i="2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<sst xmlns="http://schemas.openxmlformats.org/spreadsheetml/2006/main" count="414" uniqueCount="158">
  <si>
    <t xml:space="preserve">FICHA TECNICA </t>
  </si>
  <si>
    <t>CÓDIGO: GCO-040-PDT-006-f-004</t>
  </si>
  <si>
    <t>VERSIÓN: 4</t>
  </si>
  <si>
    <t xml:space="preserve">ESPECIFICACIONES TÉCNICAS </t>
  </si>
  <si>
    <t>OBJETO</t>
  </si>
  <si>
    <t xml:space="preserve">2632501626_ ESI_2026_DIRECCIÓN_DM_Contratar los servicios de un operador logístico para la planeación, organización y ejecución de actividades, incluyendo suministro de productos de difusión, realización de talleres y procesos de socialización, con enfoque diferencial e inclusivo, en cumplimiento del Plan Estratégico Institucional (PEI) y los acuerdos del Plan Nacional de Desarrollo. </t>
  </si>
  <si>
    <t xml:space="preserve">No. </t>
  </si>
  <si>
    <t>ÍTEM</t>
  </si>
  <si>
    <t>DESCRIPCIÓN DEL BIEN Y/O SERVICIO</t>
  </si>
  <si>
    <t>UNIDAD DE MEDIDA</t>
  </si>
  <si>
    <t>CANTIDAD</t>
  </si>
  <si>
    <t>ELEMENTOS DIFUSIÓN</t>
  </si>
  <si>
    <r>
      <t xml:space="preserve">
</t>
    </r>
    <r>
      <rPr>
        <b/>
        <sz val="11"/>
        <color rgb="FF000000"/>
        <rFont val="Segoe UI"/>
        <family val="2"/>
      </rPr>
      <t>Pendón Estructura de Araña</t>
    </r>
    <r>
      <rPr>
        <sz val="11"/>
        <color rgb="FF000000"/>
        <rFont val="Segoe UI"/>
        <family val="2"/>
      </rPr>
      <t xml:space="preserve">
Estructura de araña: Marco de aluminio o fibra de vidrio en forma de araña, que proporciona estabilidad y resistencia al viento
Tela impresa: Tela de alta calidad con impresión de alta resolución, que muestra el mensaje o imagen deseada
Soportes ajustables: Soportes telescópicos que permiten ajustar la altura del pendón según sea necesario
Base estable: Base de acero o plástico que proporciona estabilidad y evita que el pendón se vuelque
Bolsa de transporte: Bolsa de transporte cómoda y resistente, que permite transportar y almacenar el pendón fácilmente
Especificaciones Técnicas
Altura: Hasta 4 metros 
Anchura: Hasta 2 metros
Material de la tela: Poliéster o nylon de alta calidad
Impresión: Impresión digital de alta resolución
Peso: Aproximadamente 10-15 kg </t>
    </r>
  </si>
  <si>
    <t>UNIDAD</t>
  </si>
  <si>
    <r>
      <rPr>
        <b/>
        <sz val="11"/>
        <color rgb="FF000000"/>
        <rFont val="Segoe UI"/>
        <family val="2"/>
      </rPr>
      <t xml:space="preserve">Pendón roll up publicitario </t>
    </r>
    <r>
      <rPr>
        <sz val="11"/>
        <color rgb="FF000000"/>
        <rFont val="Segoe UI"/>
        <family val="2"/>
      </rPr>
      <t xml:space="preserve">
Tamaño:  aproximadamente 80-100 cm de ancho y 200-250 cm de alto; 2X1 mts.
Material:  aluminio o fibra de carbono, con una impresión de alta calidad en vinilo o poliéster.
Diseño: Personalizable con logotipos, imágenes, textos y colores según las necesidades de la entidad.
</t>
    </r>
  </si>
  <si>
    <r>
      <rPr>
        <b/>
        <sz val="11"/>
        <color rgb="FF000000"/>
        <rFont val="Segoe UI"/>
        <family val="2"/>
      </rPr>
      <t>Pendón trípode:</t>
    </r>
    <r>
      <rPr>
        <sz val="11"/>
        <color rgb="FF000000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Estructura de aluminio o fibra de vidrio resistente y ligera
Trípode estable y ajustable para una mayor estabilidad
Impresión de alta calidad en tela o vinilo
Diseño personalizable según las necesidades del dane
Fácil montaje y desmontaje
Transportable en una bolsa o estuche</t>
    </r>
  </si>
  <si>
    <r>
      <rPr>
        <b/>
        <sz val="11"/>
        <rFont val="Segoe UI"/>
        <family val="2"/>
      </rPr>
      <t>Diseño y producción de stand institucional</t>
    </r>
    <r>
      <rPr>
        <sz val="11"/>
        <rFont val="Segoe UI"/>
        <family val="2"/>
      </rPr>
      <t xml:space="preserve">
Dimensiones
Ancho: aproximadamente 80-100 cm
Alto: aproximadamente 200-250 cm 
Profundidad: aproximadamente 40-60 cm
Material
Estructura: aluminio o acero inoxidable
Paredes: panel de PVC, poliéster o lona
Base: plástico o metal
Diseño
Forma: rectangular o curvo
Color: personalizable según la identidad institucional
Logotipo: impresión del logotipo institucional en la parte superior o frontal
Características adicionales
Iluminación: luces LED o fluorescentes para resaltar la información
Estanterías: estanterías para exhibir materiales o productos
Mesas y sillas: mobiliario para recepción o reuniones
Almacenamiento: compartimentos para almacenar materiales y equipos
Identificación institucional
Logotipo y nombre de la institución prominentemente exhibidos
Colores y diseño institucional consistentes en todo el stand</t>
    </r>
  </si>
  <si>
    <r>
      <t xml:space="preserve"> </t>
    </r>
    <r>
      <rPr>
        <b/>
        <sz val="11"/>
        <rFont val="Segoe UI"/>
        <family val="2"/>
      </rPr>
      <t>Diseño y producción de juego de mesa.</t>
    </r>
    <r>
      <rPr>
        <sz val="11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Tablero de juego: Tablero de cartón o plástico de alta calidad, con un tamaño aproximado de 40 x 60 cm.
Cartas de juego: Conjunto de cartas de papel o cartulina, con un tamaño aproximado de 10 x 15 cm. Las cartas pueden tener diferentes diseños, colores y textos.
Dados: Conjunto de dados de plástico o madera, con diferentes números y símbolos en cada cara.
Fichas: Conjunto de fichas de plástico o madera en presentaciones 2D o 3D, con diferentes colores y diseños. Las fichas y elementos pueden representar diferentes conceptos o habilidades.
Elementos de juego: pelotas de ping pong de colores, numeradas en cubos o recipientes etiquetados con números.
Manual de instrucciones: Libro o folleto que contiene las reglas del juego, explicaciones detalladas y ejemplos prácticos.
Caja de almacenamiento: Caja de cartón o plástico que contiene todos los componentes del juego, con un tamaño aproximado de 20 x 30 x 10 cm.
</t>
    </r>
  </si>
  <si>
    <r>
      <rPr>
        <b/>
        <sz val="11"/>
        <rFont val="Segoe UI"/>
        <family val="2"/>
      </rPr>
      <t xml:space="preserve">Diseño y producción de tablero o tapete de Juego Didáctico Gigante: </t>
    </r>
    <r>
      <rPr>
        <sz val="11"/>
        <rFont val="Segoe UI"/>
        <family val="2"/>
      </rPr>
      <t xml:space="preserve">
Material: Lona resistente, vinilo antideslizante o espuma EVA de alta densidad.
Dimensiones: Aproximadamente 3 x 4 metros, garantizando visibilidad y espacio suficiente para la interacción de aproximadamente 35 personas simultáneamente.
Diseño:
Impresión a todo color con gráficos de alto contraste y fuentes legibles desde la distancia.
Secciones bien definidas que faciliten la organización del juego.
Superficie impermeable y lavable para facilitar la limpieza y el mantenimiento.
Plegable o enrollable para un fácil almacenamiento y transporte.
Posibilidad de incluir elementos táctiles o tridimensionales para mejorar la experiencia de juego.
</t>
    </r>
  </si>
  <si>
    <r>
      <rPr>
        <b/>
        <sz val="11"/>
        <rFont val="Segoe UI"/>
        <family val="2"/>
      </rPr>
      <t>Diseño y producción de Dado Gigante:</t>
    </r>
    <r>
      <rPr>
        <sz val="11"/>
        <rFont val="Segoe UI"/>
        <family val="2"/>
      </rPr>
      <t xml:space="preserve">
Material: Espuma EVA de alta densidad, plástico resistente o madera liviana para facilitar su manipulación.
Dimensiones: Aproximadamente 50 x 50 x 50 cm, asegurando visibilidad desde cualquier punto del grupo.
Diseño:
Caras con números grandes (mínimo 15 cm de altura) y/o símbolos en colores contrastantes para facilitar la lectura a distancia.
Recubrimiento antideslizante para evitar deslizamientos en diferentes superficies.
Posibilidad de incluir superficies texturizadas o en relieve para mejorar la experiencia táctil.
Esquinas redondeadas para mayor seguridad y facilidad de manipulación.
</t>
    </r>
  </si>
  <si>
    <r>
      <t xml:space="preserve">
Diseño y producción de Urna para concursos, </t>
    </r>
    <r>
      <rPr>
        <sz val="11"/>
        <rFont val="Segoe UI"/>
        <family val="2"/>
      </rPr>
      <t xml:space="preserve">en acrílico transparente o color con logotipo impreso, excelente calidad y terminaciones. 3mm de espesor. Medidas: 25 x25 x25 cm. Con tapa superior con ranura. Chapa en acrílico para candado.
</t>
    </r>
  </si>
  <si>
    <r>
      <rPr>
        <b/>
        <sz val="11"/>
        <rFont val="Segoe UI"/>
        <family val="2"/>
      </rPr>
      <t>Diseño y producción de tablero imantado</t>
    </r>
    <r>
      <rPr>
        <sz val="11"/>
        <rFont val="Segoe UI"/>
        <family val="2"/>
      </rPr>
      <t xml:space="preserve"> de 70 cm x 50 cm, con chinches imantados, de colores
</t>
    </r>
  </si>
  <si>
    <r>
      <rPr>
        <b/>
        <sz val="11"/>
        <rFont val="Segoe UI"/>
        <family val="2"/>
      </rPr>
      <t>Diseño y producción de ruleta giratoria para concursos</t>
    </r>
    <r>
      <rPr>
        <sz val="11"/>
        <rFont val="Segoe UI"/>
        <family val="2"/>
      </rPr>
      <t xml:space="preserve">, fabricada en material resistente, desmontable para facilitar su transporte, dimensiones de 140x60 cm, impresa a todo color y con nombres intercambiables.
</t>
    </r>
  </si>
  <si>
    <t>Servicio alquiler de crispetera, distribución de 300 unidades para evento</t>
  </si>
  <si>
    <t>Nota: Los costos presentados por el contratista deberán incluir,  el servicio de transporte hasta las instalaciones del DANE —tanto en la Sede Central como en las Sedes Territoriales— y los costos de instalación que se requieran para la correcta puesta en funcionamiento del servicio, cuando aplique.</t>
  </si>
  <si>
    <t>STREAMING</t>
  </si>
  <si>
    <r>
      <rPr>
        <b/>
        <sz val="8"/>
        <rFont val="Segoe UI"/>
        <family val="2"/>
      </rPr>
      <t>SERVICIO DE STREAMING STANDAR</t>
    </r>
    <r>
      <rPr>
        <sz val="8"/>
        <rFont val="Segoe UI"/>
        <family val="2"/>
      </rPr>
      <t xml:space="preserve"> (JORNADA 5 HORAS, 2 al aire y 3 de montaje y desmontaje) 
 (3 cámaras HD profesionales)+ PRODUCTOR DE TRANSMISIÓN (STAFF)
PUESTO FIJO CONFIGURACIÓN A 3 CAMARAS CON
OPERADOR CON MANEJO DE INTERNET
EMISIÓN O TRANSMISIÓN VÍA STREAMING 
Transmisión (11:30 a.m a 1:30 p.m)
La emisión debe realizarse con protocolos RTMPS o SRT.
El player y todos sus componentes deben soportar protocolos HTTPS y HLS.
• Codificación de video H.264 con bitrates de:
- 1280x720: 1800 kbps
- 854x480: 900 kbps
- 640x360: 700 kbps
- 426x240: 300 kbps
- 256x144: 200kbps
• Codificación de audio MP3 y MC.
• Bitrate de la señal entregada con posibilidad de auto ajuste de acuerdo con calidad del acceso
a Internet y seleccionable manualmente por el usuario.
• Compatibilidad con Windows, IOS, dispositivos móviles Android, iPhone y otros dispositivos
que soporten protocolo RTSP.
• Integración con sistemas de extracción de información de los registros de visualización de
los players tipo IBOPE.
• Inserción de la emisión en directo en la web.
• Entrega de contenido a través de múltiples CDNs (Content Delivery Network).
• Administración de geo bloqueo manual y programado de acuerdo con días de la semana y
franjas horarias.
• Grabación de la señal live manual y programada de acuerdo con días de la semana y franjas
horarias.
• Sistema de emisión de baja latencia 3-6 segundos.
• Capacidad de retransmisión múltiple a redes sociales (Facebook, YouTube, Twitter Periscope,
TikTok).
Graficación paquete gráfico, SONIDO PARA 100 PAX INCLUYE CONSOLA E INGENIERO
TRANSPORTE MONTAJE Y DESMONTAJE SONIDO Y TV.  Apuntador inalámbrico para presentaciones. Debe incluir personal técnico de camara y video.
</t>
    </r>
  </si>
  <si>
    <t xml:space="preserve">SERVICIO </t>
  </si>
  <si>
    <r>
      <rPr>
        <b/>
        <sz val="8"/>
        <rFont val="Segoe UI"/>
        <family val="2"/>
      </rPr>
      <t>SERVICIO DE STREAMING REGULAR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Transmisión por internet (por día) (compuesto por dos cámara, un micrófono o fuente de sonido por línea, un ordenador, una capturadora  de vídeo y conexión a internet de banda ancha, preferiblemente por cable.Debe incluir personal técnico de camara y video.</t>
    </r>
  </si>
  <si>
    <r>
      <rPr>
        <b/>
        <sz val="8"/>
        <rFont val="Segoe UI"/>
        <family val="2"/>
      </rPr>
      <t>SERVICIO DE STREAMING BÁSICO: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Transmisión por internet (por día) (compuesto por una cámara, un micrófono o fuente de sonido por línea, un ordenador, una capturadora  de vídeo y conexión a internet de banda ancha, preferiblemente por cable. Debe incluir personal técnico de camara y video.</t>
    </r>
  </si>
  <si>
    <t>VIDEO CLIP</t>
  </si>
  <si>
    <r>
      <rPr>
        <b/>
        <sz val="8"/>
        <rFont val="Segoe UI"/>
        <family val="2"/>
      </rPr>
      <t>PRODUCCIÓN CLIP DE VIDEO CON INTERPRETACIÓN DE LENGUAJE DE SEÑAS COLOMBIANO</t>
    </r>
    <r>
      <rPr>
        <sz val="8"/>
        <rFont val="Segoe UI"/>
        <family val="2"/>
      </rPr>
      <t xml:space="preserve"> (solo se requiere el clip con traducción en lenguaje de señas para ser incluido en los vídeos de la entidad.)
CARACTERÍSTICAS
· El video debe estar grabado en chroma key.
· Duración por video máximo 3 minutos.
PARÁMETROS DE CALIDAD:
· Grabación del producto en formato digital HD (Full High Definition)
· Frecuencia de cuadro: 29,97
· Resolución: 1920 x 1080
· Códec: MPEG 4
· Formato Decodificación: 4:2:2
· Audio: PCM 24 Bits 48Mhz
PARÁMETROS TÉCNICOS:
· Video Resolución 1.920 x 1.080, frecuencia de cuadro 29,97i drop frame.
· Niveles de video, máximos al 110%, y mínimos al 90% según monitor
de forma de onda.
· Niveles de pedestal en 0 para nivel de negros, nunca superior a 7.5 IRES.
· La saturación de croma en 100 IRES.
· Audio con frecuencia de muestreo 48 Khz, 24 Bits.
· Audio: En estéreo
· Niveles de audio mínimos alrededor de -8 dBFs, picos de saturación
en -3 dBFs (pico: pulso o armónica de duración no mayor a 3 segs).
· Relación de aspecto: El aspecto debe ser 16:9.
· versión máster MXF para archivo y transcodificaciones adicionales y en versión MP4 con codec de video H264 de alta tasa de transferencia y con codec AAC de 48Khz para distribución.
ENTREGA MEMORIA USB, EN LOS SIGUIENTES FORMATOS:
· MOV
· MPG
· MP4
· MXF
. Incluye personal técnico</t>
    </r>
  </si>
  <si>
    <t xml:space="preserve">CLIP DE VÍDEO </t>
  </si>
  <si>
    <t>ESCENARIO</t>
  </si>
  <si>
    <r>
      <rPr>
        <b/>
        <sz val="8"/>
        <rFont val="Segoe UI"/>
        <family val="2"/>
      </rPr>
      <t xml:space="preserve">**SALÓN BÁSICO (En dichos espacios deben contar con características y/o particularidades similares a las encontradas en salones de hoteles tipo 2 y 3 estrellas)
</t>
    </r>
    <r>
      <rPr>
        <sz val="8"/>
        <rFont val="Segoe UI"/>
        <family val="2"/>
      </rPr>
      <t>Para llevar a cabo actividades institucionales, reuniones, foros, entre otros, con acomodación necesaria de acuerdo al número de personas para cada actividad y los tiempos requeridos para los mismos, deben contar con: Punto de red para acceso a internet (wifi – cableado), permitir opciones de organización en tipo “U” o herradura, mesa redonda, aula o escuela, los espacios deben contar con los requisitos mínimos de higiene, zonas sanitarias adecuadas y el respectivo plan de emergencias, cuando aplique; ser confortables dentro de lo posible, para largas jornadas de trabajo,así mismo permitir la movilidad de las personas y la circulación de aire con ventilación, conexiones eléctricas e iluminación adecuadas para el desarrollo de actividades, conforme a las necesidades requeridas en el espacio destinado para llevar a cabo.</t>
    </r>
  </si>
  <si>
    <t>Salón - Capacidad entre 1 y 25 personas</t>
  </si>
  <si>
    <t>Salón -Capacidad entre 26 y 50 personas</t>
  </si>
  <si>
    <t xml:space="preserve">Salón - Capacidad de 51 personas – hasta 100 personas </t>
  </si>
  <si>
    <t xml:space="preserve">Salón - Capacidad de  100 personas en adelante </t>
  </si>
  <si>
    <r>
      <rPr>
        <b/>
        <sz val="8"/>
        <rFont val="Segoe UI"/>
        <family val="2"/>
      </rPr>
      <t xml:space="preserve">**SALÓN ESTÁNDAR (En dichos espacios deben contar con características y/o particularidades similares a las encontradas en salones de hoteles tipo 4 estrellas)
</t>
    </r>
    <r>
      <rPr>
        <sz val="8"/>
        <rFont val="Segoe UI"/>
        <family val="2"/>
      </rPr>
      <t xml:space="preserve">Para llevar a cabo actividades institucionales, reuniones, foros, entre otros, con acomodación necesaria de acuerdo al número de personas para cada actividad y los tiempos requeridos para los mismos, deben contar con: Punto de red para acceso a internet (wifi – cableado), permitir opciones de organización en tipo “U” o herradura, mesa redonda, aula o escuela, los espacios deben contar con los requisitos mínimos de higiene, zonas sanitarias adecuadas y el respectivo plan de emergencias, cuando aplique; ser confortables dentro de lo posible, para largas jornadas de trabajo,así mismo permitir la movilidad de las personas y la circulación de aire con ventilación, conexiones eléctricas e iluminación adecuadas para el desarrollo de actividades, conforme a las necesidades requeridas en el espacio destinado para llevar a cabo.
</t>
    </r>
  </si>
  <si>
    <r>
      <rPr>
        <b/>
        <sz val="8"/>
        <rFont val="Segoe UI"/>
        <family val="2"/>
      </rPr>
      <t xml:space="preserve">**SALÓN SUPERIOR (En dichos espacios deben contar con caracteristicas y/o particularidades similares a las encontradas en salones de hoteles tipo 5 estrellas)
</t>
    </r>
    <r>
      <rPr>
        <sz val="8"/>
        <rFont val="Segoe UI"/>
        <family val="2"/>
      </rPr>
      <t xml:space="preserve">Para llevar a cabo actividades institucionales, reuniones, foros, entre otros, con acomodación necesaria de acuerdo al número de personas para cada actividad y los tiempos requeridos para los mismos, deben contar con: Punto de red para acceso a internet (wifi – cableado), permitir opciones de organización en tipo “U” o herradura, mesa redonda, aula o escuela, los espacios deben contar con los requisitos mínimos de higiene, zonas sanitarias adecuadas y el respectivo plan de emergencias, cuando aplique; ser confortables dentro de lo posible, para largas jornadas de trabajo,así mismo permitir la movilidad de las personas y la circulación de aire con ventilación, conexiones eléctricas e iluminación adecuadas para el desarrollo de actividades, conforme a las necesidades requeridas en el espacio destinado para llevar a cabo.
</t>
    </r>
  </si>
  <si>
    <t>ELEMENTO</t>
  </si>
  <si>
    <r>
      <rPr>
        <b/>
        <sz val="8"/>
        <rFont val="Segoe UI"/>
        <family val="2"/>
      </rPr>
      <t>VIDEO BEAM HD</t>
    </r>
    <r>
      <rPr>
        <sz val="8"/>
        <rFont val="Segoe UI"/>
        <family val="2"/>
      </rPr>
      <t xml:space="preserve"> DE 1000 A 5000 LUMENS (Incluido cables y accesorios necesarios para su perfecto funcionamiento. Incluye instalación, transporte y soporte técnico permanente.) y TELÓN DE PROYECCIÓN de acuerdo a la capacidad del espacio. Incluye instalación, transporte y soporte técnico permanente.</t>
    </r>
  </si>
  <si>
    <t xml:space="preserve">UNIDAD - DURANTE EL EVENTO </t>
  </si>
  <si>
    <r>
      <rPr>
        <b/>
        <sz val="8"/>
        <rFont val="Segoe UI"/>
        <family val="2"/>
      </rPr>
      <t>SMART TV</t>
    </r>
    <r>
      <rPr>
        <sz val="8"/>
        <rFont val="Segoe UI"/>
        <family val="2"/>
      </rPr>
      <t xml:space="preserve"> DE 60PULGADAS con soporte. Incluye transporte, instalación, personal de montaje y desmontaje, personal de soporte técnico para todo el evento.</t>
    </r>
  </si>
  <si>
    <r>
      <rPr>
        <b/>
        <sz val="8"/>
        <rFont val="Segoe UI"/>
        <family val="2"/>
      </rPr>
      <t>PANTALLAS DE GRAN FORMATO</t>
    </r>
    <r>
      <rPr>
        <sz val="8"/>
        <rFont val="Segoe UI"/>
        <family val="2"/>
      </rPr>
      <t xml:space="preserve">  Pantalla de 3X4 MTS LED de gran formato para exteriores o interiores, flexible, pitch de 4 a 7, con estructura. Incluye transporte, montaje, desmontaje y técnico. </t>
    </r>
  </si>
  <si>
    <r>
      <rPr>
        <b/>
        <sz val="8"/>
        <rFont val="Segoe UI"/>
        <family val="2"/>
      </rPr>
      <t>PANTALLA DE RETORNO</t>
    </r>
    <r>
      <rPr>
        <sz val="8"/>
        <rFont val="Segoe UI"/>
        <family val="2"/>
      </rPr>
      <t xml:space="preserve"> DE 32 A 50 PULGADAS</t>
    </r>
  </si>
  <si>
    <r>
      <rPr>
        <b/>
        <sz val="8"/>
        <rFont val="Segoe UI"/>
        <family val="2"/>
      </rPr>
      <t xml:space="preserve">ATRIL
</t>
    </r>
    <r>
      <rPr>
        <sz val="8"/>
        <rFont val="Segoe UI"/>
        <family val="2"/>
      </rPr>
      <t>Alquiler Atril, soporte de madera, que permita sostener papeles, libros, computadores portátiles o soporte de metal que sea regulable en altura e inclinación.</t>
    </r>
  </si>
  <si>
    <t>SONIDO</t>
  </si>
  <si>
    <r>
      <rPr>
        <b/>
        <sz val="8"/>
        <rFont val="Segoe UI"/>
        <family val="2"/>
      </rPr>
      <t xml:space="preserve">SONIDO BÁSICO
</t>
    </r>
    <r>
      <rPr>
        <sz val="8"/>
        <rFont val="Segoe UI"/>
        <family val="2"/>
      </rPr>
      <t>Consta de Reproductor de audio.1 consola mezcladora con 2 canales Mic/Line y 4 canales mono o 2 estéreo. 1 micrófono de mano para voz. 1 amplificador estéreo de 700W. 2 cabinas 700 W (Hasta 25 personas).  Incluye operador, transporte, instalación y desinstalación</t>
    </r>
  </si>
  <si>
    <r>
      <rPr>
        <b/>
        <sz val="8"/>
        <rFont val="Segoe UI"/>
        <family val="2"/>
      </rPr>
      <t xml:space="preserve">SONIDO PROFESIONAL CONFERENCIA
</t>
    </r>
    <r>
      <rPr>
        <sz val="8"/>
        <rFont val="Segoe UI"/>
        <family val="2"/>
      </rPr>
      <t>Alquiler de Sonido  profesional para conferencia (desde 26 hasta 50 personas) (incluye 2 micrófonos, 2 cabinas estilo (bose L1), 1 retorno en tarima y   1 consola mínimo de 16 canales.  Incluye operador, transporte, instalación y desinstalación</t>
    </r>
  </si>
  <si>
    <r>
      <rPr>
        <b/>
        <sz val="8"/>
        <rFont val="Segoe UI"/>
        <family val="2"/>
      </rPr>
      <t xml:space="preserve">SONIDO PROFESIONAL ASAMBLEA
</t>
    </r>
    <r>
      <rPr>
        <sz val="8"/>
        <rFont val="Segoe UI"/>
        <family val="2"/>
      </rPr>
      <t>Alquiler Sonido profesional asamblea incluye 4 cabinas estilo , 1 o 2 retornos en tarima y 1 consola mínimo de 16 canales, con set profesional de micrófonos conforme a los requerimientos del espacio y condiciones particulares del evento, así como, las cajas directas, cableado y cajas necesarias.  Incluye operador, transporte, instalación y desinstalación. Suficiente (desde 51 hasta 100 personas)</t>
    </r>
  </si>
  <si>
    <r>
      <rPr>
        <b/>
        <sz val="8"/>
        <rFont val="Segoe UI"/>
        <family val="2"/>
      </rPr>
      <t xml:space="preserve">SONIDO PROFESIONAL FORO
</t>
    </r>
    <r>
      <rPr>
        <sz val="8"/>
        <rFont val="Segoe UI"/>
        <family val="2"/>
      </rPr>
      <t>Alquiler Sonido profesional foro incluye 5 o más cabinas, de acuerdo a la necesidad del evento,  2 o más retornos en tarima y 1 consola mínimo de 16 canales, con set profesional de micrófonos conforme a los requerimientos del espacio y condiciones particulares del evento, así como, las cajas directas, cableado y cajas necesarias. Incluye operador, transporte, instalación y desinstalación . 100 personas en adelante</t>
    </r>
  </si>
  <si>
    <t>EQUIPO</t>
  </si>
  <si>
    <t>COMPUTADOR PORTATIL</t>
  </si>
  <si>
    <t>IMPRESORA LASER</t>
  </si>
  <si>
    <t>MICROFONO INALAMABRICO</t>
  </si>
  <si>
    <t>MICROFONO DE SOLAPA</t>
  </si>
  <si>
    <t>MICROFONO DE CUELLO DE GANZO</t>
  </si>
  <si>
    <t>APUNTADOR</t>
  </si>
  <si>
    <t>SERVICIO</t>
  </si>
  <si>
    <r>
      <t xml:space="preserve">CANAL DEDICADO </t>
    </r>
    <r>
      <rPr>
        <sz val="8"/>
        <rFont val="Segoe UI"/>
        <family val="2"/>
      </rPr>
      <t>suministro, instalación, configuración y puesta en marcha de un Canal de Internet Dedicado de uso exclusivo para la entidad. Este servicio debe garantizar una conexión permanente, simétrica y de alta disponibilidad hacia la red global de Internet, sin compartición de ancho de banda con otros usuarios.</t>
    </r>
  </si>
  <si>
    <t>EXTENSIONES ELECTRICAS</t>
  </si>
  <si>
    <r>
      <t xml:space="preserve">CAJA DE PRENSA </t>
    </r>
    <r>
      <rPr>
        <sz val="8"/>
        <rFont val="Segoe UI"/>
        <family val="2"/>
      </rPr>
      <t xml:space="preserve"> suministro, instalación, configuración y puesta en marcha,De 16 a 24 canales</t>
    </r>
  </si>
  <si>
    <t xml:space="preserve">TRANSPORTE </t>
  </si>
  <si>
    <r>
      <t>*</t>
    </r>
    <r>
      <rPr>
        <b/>
        <sz val="8"/>
        <rFont val="Segoe UI"/>
        <family val="2"/>
      </rPr>
      <t>*TRANSPORTE DE CARGA</t>
    </r>
    <r>
      <rPr>
        <sz val="8"/>
        <rFont val="Segoe UI"/>
        <family val="2"/>
      </rPr>
      <t xml:space="preserve"> 
Capacidad  entre 1 a 4 toneladas)</t>
    </r>
  </si>
  <si>
    <t>HORA ZONA URBANA</t>
  </si>
  <si>
    <t>HORA ZONA RURAL</t>
  </si>
  <si>
    <t>HORA ZONA DIFÍCIL ACCESO</t>
  </si>
  <si>
    <t>TRANSPORTE DE PERSONAS</t>
  </si>
  <si>
    <r>
      <t>**</t>
    </r>
    <r>
      <rPr>
        <b/>
        <sz val="8"/>
        <rFont val="Segoe UI"/>
        <family val="2"/>
      </rPr>
      <t xml:space="preserve">TRANSPORTE DE PERSONAS                                                                                                                                                                                              
</t>
    </r>
    <r>
      <rPr>
        <sz val="8"/>
        <rFont val="Segoe UI"/>
        <family val="2"/>
      </rPr>
      <t>Servicio vehículo tipo van capacidad entre 1 a 5 personas</t>
    </r>
  </si>
  <si>
    <r>
      <rPr>
        <b/>
        <sz val="8"/>
        <rFont val="Segoe UI"/>
        <family val="2"/>
      </rPr>
      <t xml:space="preserve">**TRANSPORTE DE PERSONAS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
Vehículo tipo bus capacidad entre 21 a 40 personas</t>
    </r>
  </si>
  <si>
    <r>
      <t>**</t>
    </r>
    <r>
      <rPr>
        <b/>
        <sz val="8"/>
        <rFont val="Segoe UI"/>
        <family val="2"/>
      </rPr>
      <t xml:space="preserve">TRANSPORTE DE PERSONAS
</t>
    </r>
    <r>
      <rPr>
        <sz val="8"/>
        <rFont val="Segoe UI"/>
        <family val="2"/>
      </rPr>
      <t>Servicio vehículo tipo camioneta 4x4 doble cabina o con platón capacidad de 4 a 5 personas</t>
    </r>
  </si>
  <si>
    <t>PERSONAL</t>
  </si>
  <si>
    <r>
      <rPr>
        <b/>
        <sz val="8"/>
        <rFont val="Segoe UI"/>
        <family val="2"/>
      </rPr>
      <t xml:space="preserve">MESERO  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Certificación en manipulación de alimentos, óptima presentación personal, vestido en forma adecuada conforme el evento y/o actividad a ejecutar y/o en la forma que se solicite por la Entidad, actitud de servicio, conocimientos básicos en cocina y protocolo</t>
    </r>
  </si>
  <si>
    <t>PERSONA DURANTE EL EVENTO</t>
  </si>
  <si>
    <r>
      <rPr>
        <b/>
        <sz val="8"/>
        <rFont val="Segoe UI"/>
        <family val="2"/>
      </rPr>
      <t xml:space="preserve">APOYO LOGÍSTICO    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Una persona de Apoyo Logístico con buena presentación personal (de acuerdo con las necesidades del evento). Este apoyo logistico debe tener competencia y experiencia en operación logistica de eventos.</t>
    </r>
  </si>
  <si>
    <r>
      <rPr>
        <b/>
        <sz val="8"/>
        <rFont val="Segoe UI"/>
        <family val="2"/>
      </rPr>
      <t>COORDINADOR LOGISTICO</t>
    </r>
    <r>
      <rPr>
        <sz val="8"/>
        <rFont val="Segoe UI"/>
        <family val="2"/>
      </rPr>
      <t xml:space="preserve"> ( persona responsable de la coordinación de servicios del evento, responsable de la custodia y entrega de recursos para reembolsos ) unidad de medida unidad de medida por evento.</t>
    </r>
  </si>
  <si>
    <r>
      <rPr>
        <b/>
        <sz val="8"/>
        <rFont val="Segoe UI"/>
        <family val="2"/>
      </rPr>
      <t>INTÉRPRETE DE LENGUA DE SEÑAS COLOMBIANA</t>
    </r>
    <r>
      <rPr>
        <sz val="8"/>
        <rFont val="Segoe UI"/>
        <family val="2"/>
      </rPr>
      <t xml:space="preserve">
Un Interperete de la Lengua de Señas Colombiana - español presencial o virtual . </t>
    </r>
  </si>
  <si>
    <t>POR HORA DE SERVICIO</t>
  </si>
  <si>
    <r>
      <rPr>
        <b/>
        <sz val="8"/>
        <rFont val="Segoe UI"/>
        <family val="2"/>
      </rPr>
      <t xml:space="preserve">INTÉRPRETE SEGUNDA LENGUA </t>
    </r>
    <r>
      <rPr>
        <sz val="8"/>
        <rFont val="Segoe UI"/>
        <family val="2"/>
      </rPr>
      <t xml:space="preserve">
Un Intérprete de segunda lengua  en modalidad presencial o virtual.</t>
    </r>
  </si>
  <si>
    <r>
      <rPr>
        <b/>
        <sz val="8"/>
        <rFont val="Segoe UI"/>
        <family val="2"/>
      </rPr>
      <t xml:space="preserve">BRIGADISTA  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
 Un Brigadista de emergencias con certificación vigente</t>
    </r>
  </si>
  <si>
    <r>
      <rPr>
        <b/>
        <sz val="8"/>
        <rFont val="Segoe UI"/>
        <family val="2"/>
      </rPr>
      <t xml:space="preserve">GUARDA DE SEGURIDAD        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
El personal debe contar con la indumentaria, dotación y elementos de protección personal requeridos para realizar la actividad</t>
    </r>
  </si>
  <si>
    <t xml:space="preserve"> PERSONA DURANTE EL EVENTO</t>
  </si>
  <si>
    <t>EMERGENCIAS</t>
  </si>
  <si>
    <t>PUESTO  DURANTE EL EVENTO</t>
  </si>
  <si>
    <r>
      <rPr>
        <b/>
        <sz val="8"/>
        <rFont val="Segoe UI"/>
        <family val="2"/>
      </rPr>
      <t xml:space="preserve">AMBULANCIA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
Servicio ambulancia básica con su respectiva tripulación (auxiliar de enfermería y conductor)</t>
    </r>
  </si>
  <si>
    <t xml:space="preserve"> HORA </t>
  </si>
  <si>
    <r>
      <rPr>
        <b/>
        <sz val="8"/>
        <rFont val="Segoe UI"/>
        <family val="2"/>
      </rPr>
      <t xml:space="preserve">PRIMEROS AUXILIOS  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
Servicio de primeros auxilios, médicos, auxiliares, módulos de estabilización, certificados por la Secretaría de Salud.</t>
    </r>
  </si>
  <si>
    <t xml:space="preserve"> PUESTO  DURANTE EL EVENTO</t>
  </si>
  <si>
    <t>MONTAJE</t>
  </si>
  <si>
    <r>
      <rPr>
        <b/>
        <sz val="8"/>
        <rFont val="Segoe UI"/>
        <family val="2"/>
      </rPr>
      <t>CARPA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Tipo hangar modulares 12 mts X 24 mts </t>
    </r>
  </si>
  <si>
    <t>UNIDAD - DURANTE EL EVENTO</t>
  </si>
  <si>
    <r>
      <rPr>
        <b/>
        <sz val="8"/>
        <rFont val="Segoe UI"/>
        <family val="2"/>
      </rPr>
      <t>CARPA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Tipo hangar modulares 12 mts X 30 mts </t>
    </r>
  </si>
  <si>
    <r>
      <rPr>
        <b/>
        <sz val="8"/>
        <rFont val="Segoe UI"/>
        <family val="2"/>
      </rPr>
      <t>SILLA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con apoyabrazos</t>
    </r>
  </si>
  <si>
    <r>
      <rPr>
        <b/>
        <sz val="8"/>
        <rFont val="Segoe UI"/>
        <family val="2"/>
      </rPr>
      <t>SILLA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sin apoyabrazos</t>
    </r>
  </si>
  <si>
    <r>
      <rPr>
        <b/>
        <sz val="8"/>
        <rFont val="Segoe UI"/>
        <family val="2"/>
      </rPr>
      <t>SILLA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para niños</t>
    </r>
  </si>
  <si>
    <t>SILLAS TIFANY</t>
  </si>
  <si>
    <t>POLTRONAS PARA PANELISTAS</t>
  </si>
  <si>
    <t>MESAS TIPO CUBO</t>
  </si>
  <si>
    <t>MESAS TPO TABLON</t>
  </si>
  <si>
    <r>
      <rPr>
        <b/>
        <sz val="8"/>
        <rFont val="Segoe UI"/>
        <family val="2"/>
      </rPr>
      <t xml:space="preserve">PLANTA ELÉCTRICA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25 kva insonora, cable extensión encauchetada, con combustible. Incluye: transporte, montaje y desmontaje.</t>
    </r>
  </si>
  <si>
    <r>
      <rPr>
        <b/>
        <sz val="8"/>
        <rFont val="Segoe UI"/>
        <family val="2"/>
      </rPr>
      <t xml:space="preserve">PLANTA ELÉCTRICA  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125 kva insonora, cable extensión encauchetada, con combustible. Incluye: transporte, montaje y desmontaje.</t>
    </r>
  </si>
  <si>
    <r>
      <rPr>
        <b/>
        <sz val="8"/>
        <rFont val="Segoe UI"/>
        <family val="2"/>
      </rPr>
      <t>MANTEL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Faldón 2.00 mts.Incluye: transporte, montaje y desmontaje.</t>
    </r>
  </si>
  <si>
    <r>
      <rPr>
        <b/>
        <sz val="8"/>
        <rFont val="Segoe UI"/>
        <family val="2"/>
      </rPr>
      <t>MANTEL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80 x 80.Incluye: transporte, montaje y desmontaje.</t>
    </r>
  </si>
  <si>
    <r>
      <rPr>
        <b/>
        <sz val="8"/>
        <rFont val="Segoe UI"/>
        <family val="2"/>
      </rPr>
      <t xml:space="preserve">MESA PLÁSTICA                                                                                                                                                                                </t>
    </r>
    <r>
      <rPr>
        <sz val="8"/>
        <rFont val="Segoe UI"/>
        <family val="2"/>
      </rPr>
      <t xml:space="preserve"> 
Para niños (4 puestos).Incluye: transporte, montaje y desmontaje.</t>
    </r>
  </si>
  <si>
    <r>
      <rPr>
        <b/>
        <sz val="8"/>
        <rFont val="Segoe UI"/>
        <family val="2"/>
      </rPr>
      <t xml:space="preserve">MESA PLÁSTICA                                                                                                                                                                               </t>
    </r>
    <r>
      <rPr>
        <sz val="8"/>
        <rFont val="Segoe UI"/>
        <family val="2"/>
      </rPr>
      <t xml:space="preserve"> 
Cuadrada para 8 Personas.Incluye: transporte, montaje y desmontaje.</t>
    </r>
  </si>
  <si>
    <r>
      <rPr>
        <b/>
        <sz val="8"/>
        <rFont val="Segoe UI"/>
        <family val="2"/>
      </rPr>
      <t xml:space="preserve">MESA PARA EVENTOS                                                                                                                                                                   
</t>
    </r>
    <r>
      <rPr>
        <sz val="8"/>
        <rFont val="Segoe UI"/>
        <family val="2"/>
      </rPr>
      <t>Redonda 1.20 mts.Incluye: transporte, montaje y desmontaje.</t>
    </r>
  </si>
  <si>
    <r>
      <rPr>
        <b/>
        <sz val="8"/>
        <rFont val="Segoe UI"/>
        <family val="2"/>
      </rPr>
      <t>BAÑOS PORTÁTILES</t>
    </r>
    <r>
      <rPr>
        <sz val="8"/>
        <rFont val="Segoe U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
Un Baño Portatil, con lavamanos y mantimiento e Higene.Incluye: transporte, montaje y desmontaje.</t>
    </r>
  </si>
  <si>
    <t>ALIMENTACIÓN</t>
  </si>
  <si>
    <r>
      <rPr>
        <b/>
        <sz val="10"/>
        <rFont val="Segoe UI"/>
        <family val="2"/>
      </rPr>
      <t>ESTACIÓN DE CAFÉ VIP ILIMITADA
•</t>
    </r>
    <r>
      <rPr>
        <sz val="10"/>
        <rFont val="Segoe UI"/>
        <family val="2"/>
      </rPr>
      <t xml:space="preserve"> Debe llevar tabla de quesos importados o nacional, 
• Galletas variadas (sal, dulce y mantequilla) en presentación individual 
• Almojábanas frescas 
• Productos de desayuno de paquete 
• Productos de mezcla de papas, platanitos, chicharrón y otros productos de paquete
• Achiras
• Frutos secos (nueces, marañón, almendra, maní, pistacho, etc.) 
• Jugo  natural en vaso de vidrio o cristal, 
• Variedad de productos de panadería (pan baguete, pan de arándanos, corazones, tortas, etc.) 
• Café, capuchino, chocolate, aguas aromáticas y agua servido en pocillo de porcelana o vaso de cristal o vidrio según corresponda 
• Se debe servir en menaje de loza nacional o importada según corresponda 
• Solicitud de enfoque diferencial cuando así lo requiera la Entidad
• Incluye el transporte, servicios, distribución en sitio de realización del evento o actividad o servido en plato o mesa o barra según corresponda e impuesto al consumo si aplica.Incluye mesero.
*Valor por persona durante el evento</t>
    </r>
  </si>
  <si>
    <r>
      <rPr>
        <b/>
        <sz val="10"/>
        <rFont val="Segoe UI"/>
        <family val="2"/>
      </rPr>
      <t>ESTACIÓN DE CAFE SIMPLE ILIMITADA
•</t>
    </r>
    <r>
      <rPr>
        <sz val="10"/>
        <rFont val="Segoe UI"/>
        <family val="2"/>
      </rPr>
      <t xml:space="preserve"> Café, tinto, aromática, té servido en vaso biodegradable de 4 onzas (servido en plato o mesa según corresponda e impuesto al consumo si aplica)
• Agua servida en vaso material biodegradable de 10 onzas 
• Solicitud de enfoque diferencial cuando así lo requiera la Entidad. 
• Incluye el transporte, menaje y servicio (distribución en sitio de realización del evento o actividad o servido en plato o mesa o barra según corresponda e impuesto al consumo si aplica).Incluye mesero.
*Valor por persona durante el evento</t>
    </r>
  </si>
  <si>
    <r>
      <rPr>
        <b/>
        <sz val="10"/>
        <rFont val="Segoe UI"/>
        <family val="2"/>
      </rPr>
      <t>ESTACIÓN DE CAFÉ ESTÁNDAR ILIMITADA
•</t>
    </r>
    <r>
      <rPr>
        <sz val="10"/>
        <rFont val="Segoe UI"/>
        <family val="2"/>
      </rPr>
      <t xml:space="preserve"> Café, tinto, aromática, té servido en vaso en material biodegradable de 4 onzas
 • Agua servida en vaso en material biodegradable de 10 onzas 
 • Acompañados de galletas y colaciones 
• Solicitud de enfoque diferencial cuando así lo requiera la Entidad • Incluye el transporte, menaje y servicio (distribución en sitio de realización del evento o actividad o servido en plato o mesa o barra según corresponda e impuesto al consumo si aplica).Incluye mesero.
*Valor por persona durante el evento</t>
    </r>
  </si>
  <si>
    <r>
      <rPr>
        <b/>
        <sz val="10"/>
        <rFont val="Segoe UI"/>
        <family val="2"/>
      </rPr>
      <t xml:space="preserve">ESTACIÓN DE CAFÉ PROTOCOLO ILIMITADA
• </t>
    </r>
    <r>
      <rPr>
        <sz val="10"/>
        <rFont val="Segoe UI"/>
        <family val="2"/>
      </rPr>
      <t>Capuchino, mocaccino, chocolate, café, tinto de 6 onzas 
• Agua y jugos naturales de 10 onzas 
• Botella de gaseosa de 400 ml 
• Muffins, colaciones 
• Solicitud de enfoque diferencial cuando así lo requiera la Entidad • Incluye el transporte,  menaje, greca y servicio (distribución en sitio de realización del evento o actividad o servido en plato o mesa o barra según corresponda e impuesto al consumo si aplica). Incluye mesero.
*Valor por persona durante el evento</t>
    </r>
  </si>
  <si>
    <r>
      <rPr>
        <b/>
        <sz val="10"/>
        <rFont val="Segoe UI"/>
        <family val="2"/>
      </rPr>
      <t xml:space="preserve">REFRIGERIOS TIPO A
</t>
    </r>
    <r>
      <rPr>
        <sz val="10"/>
        <rFont val="Segoe UI"/>
        <family val="2"/>
      </rPr>
      <t>• Producto de panadería: de sal o de dulce de 150 gramos o sándwich (pan tipo molde, 2 rodajas de jamón (cerdo,  pollo, cordero, pavo, etc.) de 70 gr, 2 rodajas de queso (doble crema o mozzarella), 60 gr de lechuga (lisa o rizada)
• Bebida: Jugo de fruta, leche o derivados, sorbetes, malteada, gaseosas en empaque biodegradable o reciclable. No en bolsas 
• Fruta 
• Empaque biodegradable 
Incluye transporte y servicio (distribución en sitio de realización del evento o actividad e impuesto al consumo si aplica, así mismo se debe garantizar la  cadena de frÍo hasta la entrega a la entidad y en caso de requerirse y se solicite por la dependencia garantizar el servicio de refrigeración a través de cavas que permitan garantizar la cadena de frío de los alimentos o bebidas hasta su distribución en el evento)</t>
    </r>
  </si>
  <si>
    <t>SERVICIO A LA MESA</t>
  </si>
  <si>
    <t>SERVICIO TIPO BUFFET</t>
  </si>
  <si>
    <t>EMPACADO</t>
  </si>
  <si>
    <r>
      <rPr>
        <b/>
        <sz val="10"/>
        <rFont val="Segoe UI"/>
        <family val="2"/>
      </rPr>
      <t xml:space="preserve">REFRIGERIOS TIPO B 
• </t>
    </r>
    <r>
      <rPr>
        <sz val="10"/>
        <rFont val="Segoe UI"/>
        <family val="2"/>
      </rPr>
      <t>Producto de panadería: de sal o de dulce de 200 gramos o sándwich (pan tipo molde, 2 rodajas de jamón (cerdo, pollo, cordero, pavo, etc.) de 70 gr, 2 rodajas de queso (doble crema o mozzarella)), 60 gr de lechuga (lisa o rizada) 
• Bebida: jugo de caja de 200 ml, jugo de botella plástica de 300 ml, gaseosa botella plástica de 250 ml (tipo ziplock) 
• Fruta de 150 gramos 
• Postre entre 35 y 70 gr 
• Empaque biodegradable 
 Incluye transporte y servicio (distribución en sitio de realización del evento o actividad e impuesto al consumo si aplica,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evento).</t>
    </r>
  </si>
  <si>
    <r>
      <rPr>
        <b/>
        <sz val="10"/>
        <rFont val="Segoe UI"/>
        <family val="2"/>
      </rPr>
      <t xml:space="preserve">REFRIGERIOS TIPO C 
</t>
    </r>
    <r>
      <rPr>
        <sz val="10"/>
        <rFont val="Segoe UI"/>
        <family val="2"/>
      </rPr>
      <t>• Producto de panaderia
• Bebida
• Fruta de cosecha 
• Empaque biodegradable 
Incluye transporte y servicio (distribución en sitio de realización del  evento o actividad e impuesto al consumo si aplica,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evento).</t>
    </r>
  </si>
  <si>
    <r>
      <rPr>
        <b/>
        <sz val="10"/>
        <rFont val="Segoe UI"/>
        <family val="2"/>
      </rPr>
      <t>DESAYUNO BÁSICO</t>
    </r>
    <r>
      <rPr>
        <sz val="10"/>
        <rFont val="Segoe UI"/>
        <family val="2"/>
      </rPr>
      <t xml:space="preserve">
Que incluye:
•	Porción de fruta o jugo natural o yogurt con granola, 
•	Bebida Caliente (café, té o chocolate)
•	Panes variados Incluye transporte, menaje y servicio (servido en plato o mesa según corresponda e impuesto al consumo si aplica).</t>
    </r>
  </si>
  <si>
    <r>
      <rPr>
        <b/>
        <sz val="10"/>
        <rFont val="Segoe UI"/>
        <family val="2"/>
      </rPr>
      <t>DESAYUNO ESTÁNDAR</t>
    </r>
    <r>
      <rPr>
        <sz val="10"/>
        <rFont val="Segoe UI"/>
        <family val="2"/>
      </rPr>
      <t xml:space="preserve">
Que incluye:
•	Jugo natural 
•	Porción de fruta o yogurt con granola, 
•	Huevos al gusto y/u Omelettes
•	Bebida Caliente (café, té o chocolate)
•	Porción de queso
•	Panes variados Incluye transporte, menaje y servicio (servido en plato o mesa según corresponda e impuesto al consumo si aplica).</t>
    </r>
  </si>
  <si>
    <r>
      <rPr>
        <b/>
        <sz val="10"/>
        <rFont val="Segoe UI"/>
        <family val="2"/>
      </rPr>
      <t xml:space="preserve">DESAYUNO AMERICANO
</t>
    </r>
    <r>
      <rPr>
        <sz val="10"/>
        <rFont val="Segoe UI"/>
        <family val="2"/>
      </rPr>
      <t>(puesto por persona que incluye, plato base, plato fuerte, plato sopa, vaso largo o de jugo, copa de agua, tenedor fuerte, cuchillo fuerte, tenedor o cuchara de entrada, plato postre, cuchara o tenedor para postre, cuchillo de untar, según corresponda) 
• Carbohidrato de 150 gramos 
• Bebida caliente de 12 onzas
 • Proteína 200 gramos 
• Mantequilla 10 gramos 
• Mermelada 15 gramos 
• Fruta de 150 gramos 
Incluye transporte, menaje y servicio (servido en plato o mesa según corresponda e impuesto al consumo si aplica).</t>
    </r>
  </si>
  <si>
    <r>
      <rPr>
        <b/>
        <sz val="10"/>
        <rFont val="Segoe UI"/>
        <family val="2"/>
      </rPr>
      <t xml:space="preserve">ALMUERZO O CENA EJECUTIVO 
</t>
    </r>
    <r>
      <rPr>
        <sz val="10"/>
        <rFont val="Segoe UI"/>
        <family val="2"/>
      </rPr>
      <t xml:space="preserve">(puesto por persona que incluye, plato base, plato fuerte, plato sopa, vaso largo o de jugo, copa de agua, tenedor fuerte, cuchillo fuerte, tenedor o cuchara de entrada, plato postre, cuchara o tenedor para postre, cuchillo de untar, según corresponda) 
• Sopa: cereal, crema, verduras, consomé 
• Proteína
• 2 porciones de carbohidrato 
• Regulador 
• Bebida 
• Postre 
• Incluye  el transporte, menaje y servicio (servido en plato o mesa según corresponda e impuesto al consumo si aplica) 
• Incluir 5 opciones de  menú (incluida una opción vegetariana) </t>
    </r>
  </si>
  <si>
    <r>
      <rPr>
        <b/>
        <sz val="10"/>
        <rFont val="Segoe UI"/>
        <family val="2"/>
      </rPr>
      <t xml:space="preserve">ALMUERZO O CENA ESTÁNDAR
</t>
    </r>
    <r>
      <rPr>
        <sz val="10"/>
        <rFont val="Segoe UI"/>
        <family val="2"/>
      </rPr>
      <t>(puesto por persona que incluye, plato base, plato fuerte, plato sopa, vaso largo o de jugo, copa de agua, tenedor fuerte, cuchillo fuerte, tenedor o cuchara de entrada, plato postre, cuchara o tenedor para postre, cuchillo de untar, según corresponda) 
• Variedad de platos: 5 opciones de proteína de 250 gr 
• 5 opciones de carbohidratos de 150 gr 
• 5 opciones de reguladores de 150 gr 
• 2 opciones de bebida de 250 ml 
• 5 opciones de postre entre 35 y 70 gr 
• Incluye el transporte, menaje y servicio (servido en plato o mesa según corresponda e impuesto al consumo si aplica).</t>
    </r>
  </si>
  <si>
    <r>
      <rPr>
        <b/>
        <sz val="10"/>
        <rFont val="Segoe UI"/>
        <family val="2"/>
      </rPr>
      <t>ALMUERZO O CENA PROTOCOLO</t>
    </r>
    <r>
      <rPr>
        <sz val="10"/>
        <rFont val="Segoe UI"/>
        <family val="2"/>
      </rPr>
      <t xml:space="preserve">
(puesto por persona que incluye, plato base, plato fuerte, plato sopa, vaso largo o de jugo, copa de agua, tenedor fuerte, cuchillo fuerte, tenedor o cuchara de entrada, plato postre, cuchara o tenedor para postre, cuchillo de untar, según corresponda) 
• Entrada: sopa, crema, consomé, fruta 
• Corte de carnes, aves, pescados 
• 2 porciones de carbohidrato 
• Regulador 
•  Bebida 
• Incluye el transporte, menaje y servicio (servido en plato o mesa según corresponda e impuesto al consumo si aplica). 
</t>
    </r>
  </si>
  <si>
    <t>ALOJAMIENTO</t>
  </si>
  <si>
    <t>Habitación Sencilla de hoteles tipo 2 y 3 estrellas. Con desayuno incluido.</t>
  </si>
  <si>
    <t>NOCHE</t>
  </si>
  <si>
    <t>Habitación Sencilla de hoteles tipo 4 estrellas. Con desayuno incluido.</t>
  </si>
  <si>
    <t>Habitación Sencilla de hoteles tipo 5 estrellas. Con desayuno incluido.</t>
  </si>
  <si>
    <t>Habitación Doble de hoteles tipo 2 y 3 estrellas. Con desayuno incluido.</t>
  </si>
  <si>
    <t>Habitación Doble de hoteles tipo 4 estrellas. Con desayuno incluido.</t>
  </si>
  <si>
    <t>Habitación Doble de hoteles tipo 5 estrellas. Con desayuno incluido.</t>
  </si>
  <si>
    <t>Habitación Triple de hoteles tipo 2 y 3 estrellas. Con desayuno incluido.</t>
  </si>
  <si>
    <t>Habitación Triple de hoteles tipo 4 estrellas. Con desayuno incluido.</t>
  </si>
  <si>
    <t>Habitación Triple de hoteles tipo 5 estrellas. Con desayuno incluido.</t>
  </si>
  <si>
    <t>FICHA TÉCNICA</t>
  </si>
  <si>
    <t>VUELOS</t>
  </si>
  <si>
    <r>
      <rPr>
        <b/>
        <sz val="10"/>
        <rFont val="Segoe UI"/>
        <family val="2"/>
      </rPr>
      <t xml:space="preserve">Tiquetes aéreos nacionales  requeridos para traslados de comunidades, expertos nacionales e internacionales, conferencistas etc. </t>
    </r>
    <r>
      <rPr>
        <sz val="10"/>
        <rFont val="Segoe UI"/>
        <family val="2"/>
      </rPr>
      <t xml:space="preserve">
El oferente deberá suministrar los tiquetes aéreos en rutas nacionales  en la clase y tarifas más económicas y promocionales así mismo informar al momento de solicitar los tiquetes de las reducciones y ofertas que realicen las aerolíneas</t>
    </r>
  </si>
  <si>
    <r>
      <rPr>
        <b/>
        <sz val="10"/>
        <rFont val="Segoe UI"/>
        <family val="2"/>
      </rPr>
      <t xml:space="preserve">Tiquetes aéreos internacionales requeridos para traslados de comunidades, expertos nacionales e internacionales, conferencistas etc. </t>
    </r>
    <r>
      <rPr>
        <sz val="10"/>
        <rFont val="Segoe UI"/>
        <family val="2"/>
      </rPr>
      <t xml:space="preserve">
El oferente deberá suministrar los tiquetes aéreos en rutas internacionales  en la clase y tarifas más económicas y promocionales así mismo informar al momento de solicitar los tiquetes de las reducciones y ofertas que realicen las aerolíneas</t>
    </r>
  </si>
  <si>
    <t>REEMBOLSOS</t>
  </si>
  <si>
    <t>Componente de valor a cubrir a población étnico racial por concepto de gastos de transporte, alojamiento y manutención.</t>
  </si>
  <si>
    <t xml:space="preserve">Nota </t>
  </si>
  <si>
    <r>
      <rPr>
        <b/>
        <sz val="11"/>
        <rFont val="Segoe UI"/>
        <family val="2"/>
      </rPr>
      <t xml:space="preserve">Los Reembolsos de dinero en efectivo de los montos autorizados por la Entidad, a los grupos Etnicos puede ser por conceptos varios como: </t>
    </r>
    <r>
      <rPr>
        <sz val="11"/>
        <rFont val="Segoe UI"/>
        <family val="2"/>
      </rPr>
      <t xml:space="preserve">
1)Transportes desde el sitio de origen hasta el lugar en donde se realice las reuniones o talleres y regreso hasta su sitio de origen, el valor de los transportes terrestres, fluviales y multimodal en que estos hayan incurrido, de acuerdo con las actividades a ejecutar en el contrato y cuando a ellos hubiere lugar. 
2) Alimentación de conformidad a los requerimientos establecidos previamente con las comunidades por parte de la Entidad.
3) Saberes ancestrales los cuales se entenderán como rituales de armonización, prácticas espirituales de protección, cuidado y refrescamiento, el uso de planta medicinales, y los demás que sean características de la comunidad.
4) Hospedaje a la comunidad étnica. Conforme a sus usos y costumbres. 
5) Los demas que se requieran para el desarrollo de las actividades conforme a los usos, costumbres y tradiciones de los pueblos y/o comunidades étnicas.                                                                                                                                                                                6) Los reembolsos deberán realizarse en efectivo y/o mediante transferencias electrónicas, según lo que se acuerde entre el DANE y las organizaciones étnicas.
7) El pago de reembolso se realizará a</t>
    </r>
    <r>
      <rPr>
        <u/>
        <sz val="11"/>
        <rFont val="Segoe UI"/>
        <family val="2"/>
      </rPr>
      <t xml:space="preserve"> personas naturales, personas juridicas,</t>
    </r>
    <r>
      <rPr>
        <sz val="11"/>
        <rFont val="Segoe UI"/>
        <family val="2"/>
      </rPr>
      <t xml:space="preserve"> y/o a nombre de l</t>
    </r>
    <r>
      <rPr>
        <u/>
        <sz val="11"/>
        <rFont val="Segoe UI"/>
        <family val="2"/>
      </rPr>
      <t xml:space="preserve">as organizaciones étnicas </t>
    </r>
    <r>
      <rPr>
        <sz val="11"/>
        <rFont val="Segoe UI"/>
        <family val="2"/>
      </rPr>
      <t>definidas por la Entidad.</t>
    </r>
  </si>
  <si>
    <t>PAGO A TERCEROS</t>
  </si>
  <si>
    <t>En el marco de un evento institucional se requiere,  el pago por los servicios prestados por talleristas, expertos internacionales y/o conferencistas requeridos por la entidad.</t>
  </si>
  <si>
    <r>
      <rPr>
        <b/>
        <sz val="11"/>
        <rFont val="Segoe UI"/>
        <family val="2"/>
      </rPr>
      <t xml:space="preserve">Pago a terceros en efectivo de los montos autorizados por la Entidad, a conferencistas, expertos internacionales, y/o talleristas, por conceptos varios como: </t>
    </r>
    <r>
      <rPr>
        <sz val="11"/>
        <rFont val="Segoe UI"/>
        <family val="2"/>
      </rPr>
      <t xml:space="preserve">
1)Transportes.
2) Alimentación.
3) Hospedaje.
4) Servicios profesionales.</t>
    </r>
  </si>
  <si>
    <t xml:space="preserve">I. PORCENTAJE DE INTERMEDIACIÓN </t>
  </si>
  <si>
    <r>
      <rPr>
        <b/>
        <sz val="11"/>
        <color rgb="FF000000"/>
        <rFont val="Segoe UI"/>
      </rPr>
      <t>PORCENTAJE INTERMEDIACIÓN SERVICIOS DE OPERACIÓN LOGISTICA</t>
    </r>
    <r>
      <rPr>
        <sz val="11"/>
        <color rgb="FF000000"/>
        <rFont val="Segoe UI"/>
      </rPr>
      <t xml:space="preserve"> ( elementos de difusión, material y servicios logisticos, alimentos, alojamiento, tiquetes)
</t>
    </r>
  </si>
  <si>
    <r>
      <rPr>
        <b/>
        <sz val="11"/>
        <color rgb="FF000000"/>
        <rFont val="Segoe UI"/>
      </rPr>
      <t xml:space="preserve">PORCENTAJE INTERMEDIACIÓN SERVICIOS DE OPERACIÓN LOGISTICA </t>
    </r>
    <r>
      <rPr>
        <sz val="11"/>
        <color rgb="FF000000"/>
        <rFont val="Segoe UI"/>
      </rPr>
      <t xml:space="preserve">( reembolsos y pago a terceros)
</t>
    </r>
  </si>
  <si>
    <t>I. PORCENTAJE DE INTERMEDIACIÓN TOTAL</t>
  </si>
  <si>
    <t>Ubicación Dane Central y Territoriales</t>
  </si>
  <si>
    <t>Nota: Servicio requerido en la Sede Central y Direcciones Territoriales DANE, la cuales se pueden consultar en el siguiente link: https://www.dane.gov.co/index.php/acerca-del-dane/informacion-institucional/organigrama</t>
  </si>
  <si>
    <t>VALOR UNITARIO INCLUIDO IVA</t>
  </si>
  <si>
    <t xml:space="preserve">PORCENTAJE </t>
  </si>
  <si>
    <t xml:space="preserve">Persona de Aseo para Eventos: Personal encargado exclusivamente del mantenimiento, limpieza e higiene del área asignada para el desarrollo de la actividad logística. </t>
  </si>
  <si>
    <t xml:space="preserve">PUESTO DE SALUD: Suministro y montaje de infraestructura para atención de emergencias puntuales en el desarrollo de los eventos institucionales. Incluye: • Carpa 4x4 identificada como puesto de salud. • 4 catres (camillas) y 1 camilla de tabla rígida para transporte.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</si>
</sst>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&quot;$&quot;\ #,##0.00"/>
    <numFmt numFmtId="168" formatCode="&quot;$&quot;\ #,##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b/>
      <sz val="10"/>
      <name val="Segoe UI"/>
      <family val="2"/>
    </font>
    <font>
      <b/>
      <sz val="14"/>
      <color rgb="FFDA0068"/>
      <name val="Segoe UI"/>
      <family val="2"/>
    </font>
    <font>
      <b/>
      <sz val="16"/>
      <name val="Segoe UI"/>
      <family val="2"/>
    </font>
    <font>
      <sz val="10"/>
      <color rgb="FF000000"/>
      <name val="Times New Roman"/>
      <family val="1"/>
    </font>
    <font>
      <b/>
      <sz val="10"/>
      <color rgb="FFDA0068"/>
      <name val="Segoe UI"/>
      <family val="2"/>
    </font>
    <font>
      <sz val="8"/>
      <name val="Segoe UI"/>
      <family val="2"/>
    </font>
    <font>
      <b/>
      <sz val="8"/>
      <name val="Segoe UI"/>
      <family val="2"/>
    </font>
    <font>
      <sz val="8"/>
      <color theme="1"/>
      <name val="Segoe UI"/>
      <family val="2"/>
    </font>
    <font>
      <b/>
      <sz val="11"/>
      <name val="Segoe UI"/>
      <family val="2"/>
    </font>
    <font>
      <b/>
      <sz val="16"/>
      <color indexed="8"/>
      <name val="Segoe UI"/>
      <family val="2"/>
    </font>
    <font>
      <sz val="11"/>
      <name val="Segoe UI"/>
      <family val="2"/>
    </font>
    <font>
      <sz val="12"/>
      <name val="Arial"/>
      <family val="2"/>
    </font>
    <font>
      <sz val="12"/>
      <name val="Segoe UI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Segoe UI"/>
      <family val="2"/>
    </font>
    <font>
      <sz val="18"/>
      <name val="Segoe UI"/>
      <family val="2"/>
    </font>
    <font>
      <sz val="18"/>
      <name val="Arial"/>
      <family val="2"/>
    </font>
    <font>
      <sz val="18"/>
      <name val="Times New Roman"/>
      <family val="1"/>
    </font>
    <font>
      <b/>
      <sz val="18"/>
      <name val="Segoe UI"/>
      <family val="2"/>
    </font>
    <font>
      <sz val="11"/>
      <name val="Arial"/>
      <family val="2"/>
    </font>
    <font>
      <sz val="8"/>
      <name val="Arial"/>
      <family val="2"/>
    </font>
    <font>
      <b/>
      <sz val="11"/>
      <color rgb="FFDA0068"/>
      <name val="Segoe UI"/>
      <family val="2"/>
    </font>
    <font>
      <sz val="11"/>
      <color theme="1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u/>
      <sz val="11"/>
      <name val="Segoe UI"/>
      <family val="2"/>
    </font>
    <font>
      <b/>
      <sz val="12"/>
      <color rgb="FFDA0068"/>
      <name val="Segoe UI"/>
      <family val="2"/>
    </font>
    <font>
      <b/>
      <sz val="11"/>
      <color rgb="FF000000"/>
      <name val="Segoe UI"/>
    </font>
    <font>
      <sz val="11"/>
      <color rgb="FF000000"/>
      <name val="Segoe UI"/>
    </font>
    <font>
      <u/>
      <sz val="10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auto="1"/>
      </right>
      <top/>
      <bottom style="medium">
        <color theme="0" tint="-0.34998626667073579"/>
      </bottom>
      <diagonal/>
    </border>
    <border>
      <left style="thin">
        <color auto="1"/>
      </left>
      <right style="thin">
        <color auto="1"/>
      </right>
      <top/>
      <bottom style="medium">
        <color theme="0" tint="-0.34998626667073579"/>
      </bottom>
      <diagonal/>
    </border>
    <border>
      <left style="thin">
        <color auto="1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 style="thin">
        <color auto="1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</borders>
  <cellStyleXfs count="21">
    <xf numFmtId="0" fontId="0" fillId="0" borderId="0"/>
    <xf numFmtId="0" fontId="6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165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0" fillId="2" borderId="0" xfId="0" applyFill="1"/>
    <xf numFmtId="9" fontId="16" fillId="3" borderId="13" xfId="0" applyNumberFormat="1" applyFont="1" applyFill="1" applyBorder="1" applyAlignment="1">
      <alignment horizontal="center" vertical="center" wrapText="1"/>
    </xf>
    <xf numFmtId="9" fontId="0" fillId="2" borderId="0" xfId="0" applyNumberFormat="1" applyFill="1"/>
    <xf numFmtId="9" fontId="18" fillId="5" borderId="16" xfId="0" applyNumberFormat="1" applyFont="1" applyFill="1" applyBorder="1" applyAlignment="1">
      <alignment horizontal="center" vertical="center" wrapText="1"/>
    </xf>
    <xf numFmtId="9" fontId="18" fillId="6" borderId="16" xfId="0" applyNumberFormat="1" applyFont="1" applyFill="1" applyBorder="1" applyAlignment="1">
      <alignment horizontal="center" vertical="center" wrapText="1"/>
    </xf>
    <xf numFmtId="0" fontId="38" fillId="0" borderId="0" xfId="20" applyAlignment="1">
      <alignment horizontal="center" vertical="center"/>
    </xf>
    <xf numFmtId="168" fontId="18" fillId="0" borderId="0" xfId="0" applyNumberFormat="1" applyFont="1"/>
    <xf numFmtId="168" fontId="13" fillId="0" borderId="0" xfId="0" applyNumberFormat="1" applyFont="1"/>
    <xf numFmtId="167" fontId="13" fillId="0" borderId="0" xfId="0" applyNumberFormat="1" applyFont="1" applyAlignment="1">
      <alignment horizontal="center"/>
    </xf>
    <xf numFmtId="0" fontId="30" fillId="3" borderId="18" xfId="5" applyFont="1" applyFill="1" applyBorder="1" applyAlignment="1">
      <alignment horizontal="center" vertical="center" wrapText="1"/>
    </xf>
    <xf numFmtId="168" fontId="30" fillId="3" borderId="18" xfId="5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31" fillId="0" borderId="18" xfId="0" applyFont="1" applyBorder="1" applyAlignment="1">
      <alignment horizontal="justify" vertical="center" wrapText="1"/>
    </xf>
    <xf numFmtId="0" fontId="32" fillId="2" borderId="18" xfId="0" applyFont="1" applyFill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8" xfId="5" applyFont="1" applyBorder="1" applyAlignment="1">
      <alignment horizontal="center" vertical="center" wrapText="1"/>
    </xf>
    <xf numFmtId="168" fontId="18" fillId="0" borderId="18" xfId="5" applyNumberFormat="1" applyFont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left" vertical="center" wrapText="1"/>
    </xf>
    <xf numFmtId="0" fontId="31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center" wrapText="1"/>
    </xf>
    <xf numFmtId="168" fontId="18" fillId="0" borderId="18" xfId="0" applyNumberFormat="1" applyFont="1" applyBorder="1"/>
    <xf numFmtId="167" fontId="30" fillId="3" borderId="18" xfId="5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168" fontId="13" fillId="0" borderId="18" xfId="0" applyNumberFormat="1" applyFont="1" applyBorder="1" applyAlignment="1">
      <alignment horizontal="center"/>
    </xf>
    <xf numFmtId="0" fontId="13" fillId="0" borderId="18" xfId="0" applyFont="1" applyBorder="1" applyAlignment="1">
      <alignment vertical="center" wrapText="1"/>
    </xf>
    <xf numFmtId="0" fontId="14" fillId="0" borderId="18" xfId="0" applyFont="1" applyBorder="1" applyAlignment="1">
      <alignment horizontal="left" vertical="center" wrapText="1"/>
    </xf>
    <xf numFmtId="0" fontId="13" fillId="0" borderId="18" xfId="0" applyFont="1" applyBorder="1"/>
    <xf numFmtId="167" fontId="13" fillId="0" borderId="18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18" xfId="0" applyBorder="1"/>
    <xf numFmtId="0" fontId="0" fillId="0" borderId="18" xfId="0" applyBorder="1" applyAlignment="1">
      <alignment vertical="center" wrapText="1"/>
    </xf>
    <xf numFmtId="168" fontId="0" fillId="0" borderId="18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0" fontId="7" fillId="0" borderId="18" xfId="0" applyFont="1" applyBorder="1"/>
    <xf numFmtId="0" fontId="7" fillId="0" borderId="18" xfId="0" applyFont="1" applyBorder="1" applyAlignment="1">
      <alignment horizontal="center" vertical="center"/>
    </xf>
    <xf numFmtId="168" fontId="7" fillId="0" borderId="18" xfId="0" applyNumberFormat="1" applyFont="1" applyBorder="1"/>
    <xf numFmtId="168" fontId="7" fillId="0" borderId="0" xfId="0" applyNumberFormat="1" applyFont="1"/>
    <xf numFmtId="0" fontId="14" fillId="4" borderId="18" xfId="0" applyFont="1" applyFill="1" applyBorder="1" applyAlignment="1">
      <alignment horizontal="left" vertical="center" wrapText="1"/>
    </xf>
    <xf numFmtId="0" fontId="23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/>
    </xf>
    <xf numFmtId="0" fontId="23" fillId="0" borderId="18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168" fontId="13" fillId="0" borderId="18" xfId="0" applyNumberFormat="1" applyFont="1" applyBorder="1" applyAlignment="1">
      <alignment horizontal="center"/>
    </xf>
    <xf numFmtId="0" fontId="14" fillId="4" borderId="18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0" borderId="18" xfId="5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wrapText="1"/>
    </xf>
    <xf numFmtId="0" fontId="15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30" fillId="3" borderId="18" xfId="5" applyFont="1" applyFill="1" applyBorder="1" applyAlignment="1">
      <alignment horizontal="center" vertical="center" wrapText="1"/>
    </xf>
    <xf numFmtId="0" fontId="7" fillId="0" borderId="18" xfId="5" applyFont="1" applyBorder="1" applyAlignment="1">
      <alignment horizontal="center" vertical="center" wrapText="1"/>
    </xf>
    <xf numFmtId="168" fontId="30" fillId="3" borderId="18" xfId="5" applyNumberFormat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7" fillId="4" borderId="18" xfId="0" applyFont="1" applyFill="1" applyBorder="1" applyAlignment="1">
      <alignment horizont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/>
    </xf>
    <xf numFmtId="0" fontId="10" fillId="4" borderId="23" xfId="0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10" fillId="4" borderId="25" xfId="0" applyFont="1" applyFill="1" applyBorder="1" applyAlignment="1">
      <alignment horizontal="center"/>
    </xf>
    <xf numFmtId="0" fontId="10" fillId="4" borderId="26" xfId="0" applyFont="1" applyFill="1" applyBorder="1" applyAlignment="1">
      <alignment horizontal="center"/>
    </xf>
    <xf numFmtId="0" fontId="10" fillId="4" borderId="27" xfId="0" applyFont="1" applyFill="1" applyBorder="1" applyAlignment="1">
      <alignment horizontal="center"/>
    </xf>
    <xf numFmtId="0" fontId="23" fillId="0" borderId="22" xfId="0" applyFont="1" applyBorder="1" applyAlignment="1">
      <alignment horizontal="center" vertical="top" wrapText="1"/>
    </xf>
    <xf numFmtId="0" fontId="23" fillId="0" borderId="23" xfId="0" applyFont="1" applyBorder="1" applyAlignment="1">
      <alignment horizontal="center" vertical="top" wrapText="1"/>
    </xf>
    <xf numFmtId="0" fontId="23" fillId="0" borderId="24" xfId="0" applyFont="1" applyBorder="1" applyAlignment="1">
      <alignment horizontal="center" vertical="top" wrapText="1"/>
    </xf>
    <xf numFmtId="0" fontId="23" fillId="0" borderId="28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29" xfId="0" applyFont="1" applyBorder="1" applyAlignment="1">
      <alignment horizontal="center" vertical="top" wrapText="1"/>
    </xf>
    <xf numFmtId="0" fontId="23" fillId="0" borderId="25" xfId="0" applyFont="1" applyBorder="1" applyAlignment="1">
      <alignment horizontal="center" vertical="top" wrapText="1"/>
    </xf>
    <xf numFmtId="0" fontId="23" fillId="0" borderId="26" xfId="0" applyFont="1" applyBorder="1" applyAlignment="1">
      <alignment horizontal="center" vertical="top" wrapText="1"/>
    </xf>
    <xf numFmtId="0" fontId="23" fillId="0" borderId="27" xfId="0" applyFont="1" applyBorder="1" applyAlignment="1">
      <alignment horizontal="center" vertical="top" wrapText="1"/>
    </xf>
    <xf numFmtId="0" fontId="29" fillId="0" borderId="19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17" fillId="2" borderId="18" xfId="5" applyFont="1" applyFill="1" applyBorder="1" applyAlignment="1">
      <alignment horizontal="center" vertical="center" wrapText="1"/>
    </xf>
    <xf numFmtId="0" fontId="12" fillId="3" borderId="18" xfId="5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35" fillId="3" borderId="12" xfId="5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7" fillId="4" borderId="3" xfId="0" applyFont="1" applyFill="1" applyBorder="1" applyAlignment="1">
      <alignment horizontal="center"/>
    </xf>
    <xf numFmtId="0" fontId="27" fillId="4" borderId="4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7" fillId="4" borderId="6" xfId="0" applyFont="1" applyFill="1" applyBorder="1" applyAlignment="1">
      <alignment horizontal="center"/>
    </xf>
    <xf numFmtId="0" fontId="27" fillId="4" borderId="7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2" fillId="3" borderId="12" xfId="5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9" fillId="3" borderId="12" xfId="5" applyFont="1" applyFill="1" applyBorder="1" applyAlignment="1">
      <alignment horizontal="center" vertical="center" wrapText="1"/>
    </xf>
    <xf numFmtId="0" fontId="37" fillId="5" borderId="14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37" fillId="6" borderId="14" xfId="0" applyFont="1" applyFill="1" applyBorder="1" applyAlignment="1">
      <alignment horizontal="center" vertical="center" wrapText="1"/>
    </xf>
    <xf numFmtId="0" fontId="18" fillId="6" borderId="15" xfId="0" applyFont="1" applyFill="1" applyBorder="1" applyAlignment="1">
      <alignment horizontal="center" vertical="center" wrapText="1"/>
    </xf>
  </cellXfs>
  <cellStyles count="21">
    <cellStyle name="Hipervínculo" xfId="20" builtinId="8"/>
    <cellStyle name="Millares 2" xfId="19" xr:uid="{00000000-0005-0000-0000-000000000000}"/>
    <cellStyle name="Moneda [0] 2" xfId="8" xr:uid="{00000000-0005-0000-0000-000002000000}"/>
    <cellStyle name="Moneda 2" xfId="4" xr:uid="{00000000-0005-0000-0000-000003000000}"/>
    <cellStyle name="Moneda 2 2" xfId="9" xr:uid="{00000000-0005-0000-0000-000004000000}"/>
    <cellStyle name="Moneda 3" xfId="18" xr:uid="{00000000-0005-0000-0000-000005000000}"/>
    <cellStyle name="Normal" xfId="0" builtinId="0"/>
    <cellStyle name="Normal 2" xfId="1" xr:uid="{00000000-0005-0000-0000-000007000000}"/>
    <cellStyle name="Normal 2 2" xfId="3" xr:uid="{00000000-0005-0000-0000-000008000000}"/>
    <cellStyle name="Normal 2 2 2" xfId="10" xr:uid="{00000000-0005-0000-0000-000009000000}"/>
    <cellStyle name="Normal 2 3" xfId="6" xr:uid="{00000000-0005-0000-0000-00000A000000}"/>
    <cellStyle name="Normal 2 3 2" xfId="11" xr:uid="{00000000-0005-0000-0000-00000B000000}"/>
    <cellStyle name="Normal 2 4" xfId="7" xr:uid="{00000000-0005-0000-0000-00000C000000}"/>
    <cellStyle name="Normal 2 4 2" xfId="12" xr:uid="{00000000-0005-0000-0000-00000D000000}"/>
    <cellStyle name="Normal 2 5" xfId="13" xr:uid="{00000000-0005-0000-0000-00000E000000}"/>
    <cellStyle name="Normal 3" xfId="2" xr:uid="{00000000-0005-0000-0000-00000F000000}"/>
    <cellStyle name="Normal 3 2" xfId="14" xr:uid="{00000000-0005-0000-0000-000010000000}"/>
    <cellStyle name="Normal 3 3" xfId="16" xr:uid="{00000000-0005-0000-0000-000011000000}"/>
    <cellStyle name="Normal 4" xfId="5" xr:uid="{00000000-0005-0000-0000-000012000000}"/>
    <cellStyle name="Porcentaje 2" xfId="15" xr:uid="{00000000-0005-0000-0000-000013000000}"/>
    <cellStyle name="Porcentaje 3" xfId="17" xr:uid="{00000000-0005-0000-0000-000014000000}"/>
  </cellStyles>
  <dxfs count="0"/>
  <tableStyles count="0" defaultTableStyle="TableStyleMedium9" defaultPivotStyle="PivotStyleLight16"/>
  <colors>
    <mruColors>
      <color rgb="FFFFFF99"/>
      <color rgb="FFDA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131158</xdr:rowOff>
    </xdr:from>
    <xdr:to>
      <xdr:col>1</xdr:col>
      <xdr:colOff>855070</xdr:colOff>
      <xdr:row>1</xdr:row>
      <xdr:rowOff>74083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AC1D72-4D58-43F0-B7AF-2DDC7BA98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158"/>
          <a:ext cx="1218752" cy="375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128814</xdr:colOff>
      <xdr:row>0</xdr:row>
      <xdr:rowOff>137206</xdr:rowOff>
    </xdr:from>
    <xdr:to>
      <xdr:col>1</xdr:col>
      <xdr:colOff>879927</xdr:colOff>
      <xdr:row>1</xdr:row>
      <xdr:rowOff>50460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7AC04F-F567-4CB6-B3CA-0C9DA9DD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14" y="137206"/>
          <a:ext cx="1104899" cy="357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131158</xdr:rowOff>
    </xdr:from>
    <xdr:to>
      <xdr:col>1</xdr:col>
      <xdr:colOff>855070</xdr:colOff>
      <xdr:row>1</xdr:row>
      <xdr:rowOff>74083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CCA888-2C8A-4B28-AAC4-4A8064D61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158"/>
          <a:ext cx="1228450" cy="384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137206</xdr:rowOff>
    </xdr:from>
    <xdr:to>
      <xdr:col>1</xdr:col>
      <xdr:colOff>537934</xdr:colOff>
      <xdr:row>1</xdr:row>
      <xdr:rowOff>50460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798262-FD22-4EAC-9CF3-77C270A3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1" y="137206"/>
          <a:ext cx="871763" cy="357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137206</xdr:rowOff>
    </xdr:from>
    <xdr:to>
      <xdr:col>1</xdr:col>
      <xdr:colOff>537934</xdr:colOff>
      <xdr:row>1</xdr:row>
      <xdr:rowOff>50460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F7BD39-0410-4271-8126-13340BBD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1" y="137206"/>
          <a:ext cx="932723" cy="35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dane.gov.co/index.php/acerca-del-dane/informacion-institucional/organigrama" TargetMode="Externa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A13A-864E-4E95-9F09-962B8B2385F0}">
  <sheetPr>
    <tabColor theme="8" tint="0.79998168889431442"/>
    <pageSetUpPr fitToPage="1"/>
  </sheetPr>
  <dimension ref="A1:F25"/>
  <sheetViews>
    <sheetView showGridLines="0" topLeftCell="A15" zoomScale="55" zoomScaleNormal="55" workbookViewId="0">
      <selection activeCell="F11" sqref="F11:F21"/>
    </sheetView>
  </sheetViews>
  <sheetFormatPr baseColWidth="10" defaultColWidth="10.5703125" defaultRowHeight="10.5" x14ac:dyDescent="0.15"/>
  <cols>
    <col min="1" max="1" width="5.42578125" style="5" customWidth="1"/>
    <col min="2" max="2" width="19.85546875" style="6" customWidth="1"/>
    <col min="3" max="3" width="141.5703125" style="8" customWidth="1"/>
    <col min="4" max="4" width="12.5703125" style="12" customWidth="1"/>
    <col min="5" max="5" width="19.28515625" style="12" customWidth="1"/>
    <col min="6" max="6" width="23.28515625" style="34" customWidth="1"/>
    <col min="7" max="16384" width="10.5703125" style="6"/>
  </cols>
  <sheetData>
    <row r="1" spans="1:6" s="13" customFormat="1" ht="35.1" customHeight="1" x14ac:dyDescent="0.5">
      <c r="A1" s="71"/>
      <c r="B1" s="71"/>
      <c r="C1" s="72" t="s">
        <v>0</v>
      </c>
      <c r="D1" s="74" t="s">
        <v>1</v>
      </c>
      <c r="E1" s="74"/>
      <c r="F1" s="74"/>
    </row>
    <row r="2" spans="1:6" s="13" customFormat="1" ht="12" customHeight="1" x14ac:dyDescent="0.5">
      <c r="A2" s="71"/>
      <c r="B2" s="71"/>
      <c r="C2" s="72"/>
      <c r="D2" s="74" t="s">
        <v>2</v>
      </c>
      <c r="E2" s="74"/>
      <c r="F2" s="74"/>
    </row>
    <row r="3" spans="1:6" s="13" customFormat="1" ht="9.6" customHeight="1" x14ac:dyDescent="0.5">
      <c r="A3" s="77"/>
      <c r="B3" s="78"/>
      <c r="C3" s="78"/>
      <c r="D3" s="78"/>
      <c r="E3" s="78"/>
      <c r="F3" s="79"/>
    </row>
    <row r="4" spans="1:6" s="13" customFormat="1" ht="11.45" customHeight="1" x14ac:dyDescent="0.5">
      <c r="A4" s="75" t="s">
        <v>3</v>
      </c>
      <c r="B4" s="75"/>
      <c r="C4" s="75"/>
      <c r="D4" s="75"/>
      <c r="E4" s="75"/>
      <c r="F4" s="75"/>
    </row>
    <row r="5" spans="1:6" s="13" customFormat="1" ht="11.45" customHeight="1" x14ac:dyDescent="0.5">
      <c r="A5" s="75"/>
      <c r="B5" s="75"/>
      <c r="C5" s="75"/>
      <c r="D5" s="75"/>
      <c r="E5" s="75"/>
      <c r="F5" s="75"/>
    </row>
    <row r="6" spans="1:6" s="13" customFormat="1" ht="12.95" customHeight="1" x14ac:dyDescent="0.5">
      <c r="A6" s="73" t="s">
        <v>4</v>
      </c>
      <c r="B6" s="73"/>
      <c r="C6" s="76" t="s">
        <v>5</v>
      </c>
      <c r="D6" s="76"/>
      <c r="E6" s="76"/>
      <c r="F6" s="76"/>
    </row>
    <row r="7" spans="1:6" s="13" customFormat="1" ht="12.95" customHeight="1" x14ac:dyDescent="0.5">
      <c r="A7" s="73"/>
      <c r="B7" s="73"/>
      <c r="C7" s="76"/>
      <c r="D7" s="76"/>
      <c r="E7" s="76"/>
      <c r="F7" s="76"/>
    </row>
    <row r="8" spans="1:6" s="13" customFormat="1" ht="12.95" customHeight="1" x14ac:dyDescent="0.5">
      <c r="A8" s="73"/>
      <c r="B8" s="73"/>
      <c r="C8" s="76"/>
      <c r="D8" s="76"/>
      <c r="E8" s="76"/>
      <c r="F8" s="76"/>
    </row>
    <row r="9" spans="1:6" s="13" customFormat="1" ht="46.9" customHeight="1" x14ac:dyDescent="0.5">
      <c r="A9" s="73"/>
      <c r="B9" s="73"/>
      <c r="C9" s="76"/>
      <c r="D9" s="76"/>
      <c r="E9" s="76"/>
      <c r="F9" s="76"/>
    </row>
    <row r="10" spans="1:6" s="18" customFormat="1" ht="52.5" customHeight="1" x14ac:dyDescent="0.3">
      <c r="A10" s="36" t="s">
        <v>6</v>
      </c>
      <c r="B10" s="36" t="s">
        <v>7</v>
      </c>
      <c r="C10" s="36" t="s">
        <v>8</v>
      </c>
      <c r="D10" s="36" t="s">
        <v>9</v>
      </c>
      <c r="E10" s="36" t="s">
        <v>10</v>
      </c>
      <c r="F10" s="37" t="s">
        <v>154</v>
      </c>
    </row>
    <row r="11" spans="1:6" s="18" customFormat="1" ht="242.45" customHeight="1" x14ac:dyDescent="0.3">
      <c r="A11" s="38">
        <v>1</v>
      </c>
      <c r="B11" s="39" t="s">
        <v>11</v>
      </c>
      <c r="C11" s="40" t="s">
        <v>12</v>
      </c>
      <c r="D11" s="41" t="s">
        <v>13</v>
      </c>
      <c r="E11" s="42">
        <v>1</v>
      </c>
      <c r="F11" s="43"/>
    </row>
    <row r="12" spans="1:6" s="18" customFormat="1" ht="91.9" customHeight="1" x14ac:dyDescent="0.3">
      <c r="A12" s="38">
        <v>2</v>
      </c>
      <c r="B12" s="39" t="s">
        <v>11</v>
      </c>
      <c r="C12" s="40" t="s">
        <v>14</v>
      </c>
      <c r="D12" s="41" t="s">
        <v>13</v>
      </c>
      <c r="E12" s="42">
        <v>1</v>
      </c>
      <c r="F12" s="43"/>
    </row>
    <row r="13" spans="1:6" s="18" customFormat="1" ht="137.44999999999999" customHeight="1" x14ac:dyDescent="0.3">
      <c r="A13" s="38">
        <v>3</v>
      </c>
      <c r="B13" s="39" t="s">
        <v>11</v>
      </c>
      <c r="C13" s="40" t="s">
        <v>15</v>
      </c>
      <c r="D13" s="41" t="s">
        <v>13</v>
      </c>
      <c r="E13" s="42">
        <v>1</v>
      </c>
      <c r="F13" s="43"/>
    </row>
    <row r="14" spans="1:6" s="18" customFormat="1" ht="378" customHeight="1" x14ac:dyDescent="0.3">
      <c r="A14" s="38">
        <v>4</v>
      </c>
      <c r="B14" s="39" t="s">
        <v>11</v>
      </c>
      <c r="C14" s="44" t="s">
        <v>16</v>
      </c>
      <c r="D14" s="41" t="s">
        <v>13</v>
      </c>
      <c r="E14" s="42">
        <v>1</v>
      </c>
      <c r="F14" s="43"/>
    </row>
    <row r="15" spans="1:6" s="18" customFormat="1" ht="193.15" customHeight="1" x14ac:dyDescent="0.3">
      <c r="A15" s="38">
        <v>5</v>
      </c>
      <c r="B15" s="39" t="s">
        <v>11</v>
      </c>
      <c r="C15" s="44" t="s">
        <v>17</v>
      </c>
      <c r="D15" s="41" t="s">
        <v>13</v>
      </c>
      <c r="E15" s="42">
        <v>1</v>
      </c>
      <c r="F15" s="43"/>
    </row>
    <row r="16" spans="1:6" s="18" customFormat="1" ht="192.75" customHeight="1" x14ac:dyDescent="0.3">
      <c r="A16" s="38">
        <v>6</v>
      </c>
      <c r="B16" s="39" t="s">
        <v>11</v>
      </c>
      <c r="C16" s="44" t="s">
        <v>18</v>
      </c>
      <c r="D16" s="41" t="s">
        <v>13</v>
      </c>
      <c r="E16" s="42">
        <v>1</v>
      </c>
      <c r="F16" s="43"/>
    </row>
    <row r="17" spans="1:6" s="18" customFormat="1" ht="146.25" customHeight="1" x14ac:dyDescent="0.3">
      <c r="A17" s="38">
        <v>7</v>
      </c>
      <c r="B17" s="39" t="s">
        <v>11</v>
      </c>
      <c r="C17" s="44" t="s">
        <v>19</v>
      </c>
      <c r="D17" s="41" t="s">
        <v>13</v>
      </c>
      <c r="E17" s="42">
        <v>1</v>
      </c>
      <c r="F17" s="43"/>
    </row>
    <row r="18" spans="1:6" s="18" customFormat="1" ht="42.6" customHeight="1" x14ac:dyDescent="0.3">
      <c r="A18" s="38">
        <v>8</v>
      </c>
      <c r="B18" s="39" t="s">
        <v>11</v>
      </c>
      <c r="C18" s="45" t="s">
        <v>20</v>
      </c>
      <c r="D18" s="41" t="s">
        <v>13</v>
      </c>
      <c r="E18" s="42">
        <v>1</v>
      </c>
      <c r="F18" s="43"/>
    </row>
    <row r="19" spans="1:6" s="18" customFormat="1" ht="42.6" customHeight="1" x14ac:dyDescent="0.3">
      <c r="A19" s="38">
        <v>9</v>
      </c>
      <c r="B19" s="39" t="s">
        <v>11</v>
      </c>
      <c r="C19" s="44" t="s">
        <v>21</v>
      </c>
      <c r="D19" s="41" t="s">
        <v>13</v>
      </c>
      <c r="E19" s="42">
        <v>1</v>
      </c>
      <c r="F19" s="43"/>
    </row>
    <row r="20" spans="1:6" s="18" customFormat="1" ht="42.6" customHeight="1" x14ac:dyDescent="0.3">
      <c r="A20" s="38">
        <v>10</v>
      </c>
      <c r="B20" s="39" t="s">
        <v>11</v>
      </c>
      <c r="C20" s="44" t="s">
        <v>22</v>
      </c>
      <c r="D20" s="41" t="s">
        <v>13</v>
      </c>
      <c r="E20" s="42">
        <v>1</v>
      </c>
      <c r="F20" s="43"/>
    </row>
    <row r="21" spans="1:6" s="18" customFormat="1" ht="48" customHeight="1" x14ac:dyDescent="0.3">
      <c r="A21" s="38">
        <v>11</v>
      </c>
      <c r="B21" s="39" t="s">
        <v>11</v>
      </c>
      <c r="C21" s="40" t="s">
        <v>23</v>
      </c>
      <c r="D21" s="41" t="s">
        <v>13</v>
      </c>
      <c r="E21" s="42">
        <v>1</v>
      </c>
      <c r="F21" s="43"/>
    </row>
    <row r="22" spans="1:6" s="18" customFormat="1" ht="9.6" customHeight="1" x14ac:dyDescent="0.3">
      <c r="A22" s="38"/>
      <c r="B22" s="46"/>
      <c r="C22" s="47"/>
      <c r="D22" s="41"/>
      <c r="E22" s="42"/>
      <c r="F22" s="48"/>
    </row>
    <row r="23" spans="1:6" s="18" customFormat="1" ht="31.15" customHeight="1" x14ac:dyDescent="0.3">
      <c r="A23" s="70" t="s">
        <v>24</v>
      </c>
      <c r="B23" s="70"/>
      <c r="C23" s="70"/>
      <c r="D23" s="70"/>
      <c r="E23" s="70"/>
      <c r="F23" s="48">
        <f>SUM(F11:F22)</f>
        <v>0</v>
      </c>
    </row>
    <row r="24" spans="1:6" s="18" customFormat="1" ht="10.15" customHeight="1" x14ac:dyDescent="0.3">
      <c r="A24" s="19"/>
      <c r="C24" s="20"/>
      <c r="D24" s="21"/>
      <c r="E24" s="21"/>
      <c r="F24" s="33"/>
    </row>
    <row r="25" spans="1:6" s="18" customFormat="1" ht="45.75" customHeight="1" x14ac:dyDescent="0.3">
      <c r="A25" s="5"/>
      <c r="B25" s="6"/>
      <c r="C25" s="8"/>
      <c r="D25" s="12"/>
      <c r="E25" s="12"/>
      <c r="F25" s="33"/>
    </row>
  </sheetData>
  <mergeCells count="9">
    <mergeCell ref="A23:E23"/>
    <mergeCell ref="A1:B2"/>
    <mergeCell ref="C1:C2"/>
    <mergeCell ref="A6:B9"/>
    <mergeCell ref="D1:F1"/>
    <mergeCell ref="D2:F2"/>
    <mergeCell ref="A4:F5"/>
    <mergeCell ref="C6:F9"/>
    <mergeCell ref="A3:F3"/>
  </mergeCells>
  <pageMargins left="0.7" right="0.85552083333333329" top="0.75" bottom="0.75" header="0.3" footer="0.3"/>
  <pageSetup paperSize="119" scale="32" fitToHeight="0" orientation="portrait" horizontalDpi="1200" verticalDpi="1200" r:id="rId1"/>
  <headerFooter>
    <oddHeader>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J99"/>
  <sheetViews>
    <sheetView showGridLines="0" tabSelected="1" topLeftCell="A64" zoomScale="70" zoomScaleNormal="70" workbookViewId="0">
      <selection activeCell="C81" sqref="C81"/>
    </sheetView>
  </sheetViews>
  <sheetFormatPr baseColWidth="10" defaultColWidth="10.5703125" defaultRowHeight="10.5" x14ac:dyDescent="0.15"/>
  <cols>
    <col min="1" max="1" width="5.28515625" style="5" bestFit="1" customWidth="1"/>
    <col min="2" max="2" width="14.42578125" style="6" customWidth="1"/>
    <col min="3" max="3" width="141.5703125" style="8" customWidth="1"/>
    <col min="4" max="4" width="12.5703125" style="6" customWidth="1"/>
    <col min="5" max="7" width="3.42578125" style="6" customWidth="1"/>
    <col min="8" max="8" width="13.85546875" style="6" customWidth="1"/>
    <col min="9" max="9" width="0.28515625" style="6" customWidth="1"/>
    <col min="10" max="10" width="20" style="35" customWidth="1"/>
    <col min="11" max="16384" width="10.5703125" style="6"/>
  </cols>
  <sheetData>
    <row r="1" spans="1:10" s="13" customFormat="1" ht="35.1" customHeight="1" x14ac:dyDescent="0.5">
      <c r="A1" s="71" t="e" vm="1">
        <v>#VALUE!</v>
      </c>
      <c r="B1" s="71"/>
      <c r="C1" s="72" t="s">
        <v>0</v>
      </c>
      <c r="D1" s="74" t="s">
        <v>1</v>
      </c>
      <c r="E1" s="74"/>
      <c r="F1" s="74"/>
      <c r="G1" s="74"/>
      <c r="H1" s="74"/>
      <c r="I1" s="74"/>
      <c r="J1" s="74"/>
    </row>
    <row r="2" spans="1:10" s="13" customFormat="1" ht="12" customHeight="1" x14ac:dyDescent="0.5">
      <c r="A2" s="71"/>
      <c r="B2" s="71"/>
      <c r="C2" s="72"/>
      <c r="D2" s="74" t="s">
        <v>2</v>
      </c>
      <c r="E2" s="74"/>
      <c r="F2" s="74"/>
      <c r="G2" s="74"/>
      <c r="H2" s="74"/>
      <c r="I2" s="74"/>
      <c r="J2" s="74"/>
    </row>
    <row r="3" spans="1:10" s="13" customFormat="1" ht="25.5" x14ac:dyDescent="0.5">
      <c r="A3" s="77"/>
      <c r="B3" s="78"/>
      <c r="C3" s="78"/>
      <c r="D3" s="78"/>
      <c r="E3" s="78"/>
      <c r="F3" s="78"/>
      <c r="G3" s="78"/>
      <c r="H3" s="78"/>
      <c r="I3" s="78"/>
      <c r="J3" s="79"/>
    </row>
    <row r="4" spans="1:10" s="13" customFormat="1" ht="11.45" customHeight="1" x14ac:dyDescent="0.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s="13" customFormat="1" ht="11.45" customHeight="1" x14ac:dyDescent="0.5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0" s="13" customFormat="1" ht="12.95" customHeight="1" x14ac:dyDescent="0.5">
      <c r="A6" s="90" t="s">
        <v>4</v>
      </c>
      <c r="B6" s="90"/>
      <c r="C6" s="76" t="s">
        <v>5</v>
      </c>
      <c r="D6" s="76"/>
      <c r="E6" s="76"/>
      <c r="F6" s="76"/>
      <c r="G6" s="76"/>
      <c r="H6" s="76"/>
      <c r="I6" s="76"/>
      <c r="J6" s="76"/>
    </row>
    <row r="7" spans="1:10" s="13" customFormat="1" ht="12.95" customHeight="1" x14ac:dyDescent="0.5">
      <c r="A7" s="90"/>
      <c r="B7" s="90"/>
      <c r="C7" s="76"/>
      <c r="D7" s="76"/>
      <c r="E7" s="76"/>
      <c r="F7" s="76"/>
      <c r="G7" s="76"/>
      <c r="H7" s="76"/>
      <c r="I7" s="76"/>
      <c r="J7" s="76"/>
    </row>
    <row r="8" spans="1:10" s="13" customFormat="1" ht="12.95" customHeight="1" x14ac:dyDescent="0.5">
      <c r="A8" s="90"/>
      <c r="B8" s="90"/>
      <c r="C8" s="76"/>
      <c r="D8" s="76"/>
      <c r="E8" s="76"/>
      <c r="F8" s="76"/>
      <c r="G8" s="76"/>
      <c r="H8" s="76"/>
      <c r="I8" s="76"/>
      <c r="J8" s="76"/>
    </row>
    <row r="9" spans="1:10" s="13" customFormat="1" ht="32.25" customHeight="1" x14ac:dyDescent="0.5">
      <c r="A9" s="90"/>
      <c r="B9" s="90"/>
      <c r="C9" s="76"/>
      <c r="D9" s="76"/>
      <c r="E9" s="76"/>
      <c r="F9" s="76"/>
      <c r="G9" s="76"/>
      <c r="H9" s="76"/>
      <c r="I9" s="76"/>
      <c r="J9" s="76"/>
    </row>
    <row r="10" spans="1:10" ht="52.5" customHeight="1" x14ac:dyDescent="0.15">
      <c r="A10" s="36" t="s">
        <v>6</v>
      </c>
      <c r="B10" s="36" t="s">
        <v>7</v>
      </c>
      <c r="C10" s="36" t="s">
        <v>8</v>
      </c>
      <c r="D10" s="36" t="s">
        <v>9</v>
      </c>
      <c r="E10" s="91" t="s">
        <v>10</v>
      </c>
      <c r="F10" s="91"/>
      <c r="G10" s="91"/>
      <c r="H10" s="91"/>
      <c r="I10" s="91"/>
      <c r="J10" s="49" t="s">
        <v>154</v>
      </c>
    </row>
    <row r="11" spans="1:10" ht="388.15" customHeight="1" x14ac:dyDescent="0.15">
      <c r="A11" s="50">
        <v>12</v>
      </c>
      <c r="B11" s="51" t="s">
        <v>25</v>
      </c>
      <c r="C11" s="52" t="s">
        <v>26</v>
      </c>
      <c r="D11" s="53" t="s">
        <v>27</v>
      </c>
      <c r="E11" s="84">
        <v>1</v>
      </c>
      <c r="F11" s="84"/>
      <c r="G11" s="84"/>
      <c r="H11" s="84"/>
      <c r="I11" s="84"/>
      <c r="J11" s="54"/>
    </row>
    <row r="12" spans="1:10" ht="72.599999999999994" customHeight="1" x14ac:dyDescent="0.15">
      <c r="A12" s="50">
        <v>13</v>
      </c>
      <c r="B12" s="51" t="s">
        <v>25</v>
      </c>
      <c r="C12" s="52" t="s">
        <v>28</v>
      </c>
      <c r="D12" s="53" t="s">
        <v>27</v>
      </c>
      <c r="E12" s="84">
        <v>1</v>
      </c>
      <c r="F12" s="84"/>
      <c r="G12" s="84"/>
      <c r="H12" s="84"/>
      <c r="I12" s="84"/>
      <c r="J12" s="54"/>
    </row>
    <row r="13" spans="1:10" ht="67.150000000000006" customHeight="1" x14ac:dyDescent="0.15">
      <c r="A13" s="50">
        <v>14</v>
      </c>
      <c r="B13" s="51" t="s">
        <v>25</v>
      </c>
      <c r="C13" s="52" t="s">
        <v>29</v>
      </c>
      <c r="D13" s="53" t="s">
        <v>27</v>
      </c>
      <c r="E13" s="84">
        <v>1</v>
      </c>
      <c r="F13" s="84"/>
      <c r="G13" s="84"/>
      <c r="H13" s="84"/>
      <c r="I13" s="84"/>
      <c r="J13" s="54"/>
    </row>
    <row r="14" spans="1:10" ht="368.45" customHeight="1" x14ac:dyDescent="0.15">
      <c r="A14" s="50">
        <v>15</v>
      </c>
      <c r="B14" s="51" t="s">
        <v>30</v>
      </c>
      <c r="C14" s="55" t="s">
        <v>31</v>
      </c>
      <c r="D14" s="53" t="s">
        <v>32</v>
      </c>
      <c r="E14" s="84">
        <v>1</v>
      </c>
      <c r="F14" s="84"/>
      <c r="G14" s="84"/>
      <c r="H14" s="84"/>
      <c r="I14" s="84"/>
      <c r="J14" s="54"/>
    </row>
    <row r="15" spans="1:10" ht="26.25" customHeight="1" x14ac:dyDescent="0.15">
      <c r="A15" s="80">
        <v>16</v>
      </c>
      <c r="B15" s="86" t="s">
        <v>33</v>
      </c>
      <c r="C15" s="87" t="s">
        <v>34</v>
      </c>
      <c r="D15" s="88" t="s">
        <v>35</v>
      </c>
      <c r="E15" s="84">
        <v>1</v>
      </c>
      <c r="F15" s="84"/>
      <c r="G15" s="84"/>
      <c r="H15" s="84"/>
      <c r="I15" s="84"/>
      <c r="J15" s="81"/>
    </row>
    <row r="16" spans="1:10" ht="26.25" customHeight="1" x14ac:dyDescent="0.15">
      <c r="A16" s="80"/>
      <c r="B16" s="86"/>
      <c r="C16" s="87"/>
      <c r="D16" s="88"/>
      <c r="E16" s="84"/>
      <c r="F16" s="84"/>
      <c r="G16" s="84"/>
      <c r="H16" s="84"/>
      <c r="I16" s="84"/>
      <c r="J16" s="81"/>
    </row>
    <row r="17" spans="1:10" ht="26.25" customHeight="1" x14ac:dyDescent="0.15">
      <c r="A17" s="80">
        <v>17</v>
      </c>
      <c r="B17" s="86"/>
      <c r="C17" s="87"/>
      <c r="D17" s="88" t="s">
        <v>36</v>
      </c>
      <c r="E17" s="84">
        <v>1</v>
      </c>
      <c r="F17" s="84"/>
      <c r="G17" s="84"/>
      <c r="H17" s="84"/>
      <c r="I17" s="84"/>
      <c r="J17" s="81"/>
    </row>
    <row r="18" spans="1:10" ht="26.25" customHeight="1" x14ac:dyDescent="0.15">
      <c r="A18" s="80"/>
      <c r="B18" s="86"/>
      <c r="C18" s="87"/>
      <c r="D18" s="88"/>
      <c r="E18" s="84"/>
      <c r="F18" s="84"/>
      <c r="G18" s="84"/>
      <c r="H18" s="84"/>
      <c r="I18" s="84"/>
      <c r="J18" s="81"/>
    </row>
    <row r="19" spans="1:10" ht="26.25" customHeight="1" x14ac:dyDescent="0.15">
      <c r="A19" s="80">
        <v>18</v>
      </c>
      <c r="B19" s="86"/>
      <c r="C19" s="87"/>
      <c r="D19" s="88" t="s">
        <v>37</v>
      </c>
      <c r="E19" s="84">
        <v>1</v>
      </c>
      <c r="F19" s="84"/>
      <c r="G19" s="84"/>
      <c r="H19" s="84"/>
      <c r="I19" s="84"/>
      <c r="J19" s="81"/>
    </row>
    <row r="20" spans="1:10" ht="26.25" customHeight="1" x14ac:dyDescent="0.15">
      <c r="A20" s="80"/>
      <c r="B20" s="86"/>
      <c r="C20" s="87"/>
      <c r="D20" s="88"/>
      <c r="E20" s="84"/>
      <c r="F20" s="84"/>
      <c r="G20" s="84"/>
      <c r="H20" s="84"/>
      <c r="I20" s="84"/>
      <c r="J20" s="81"/>
    </row>
    <row r="21" spans="1:10" ht="26.25" customHeight="1" x14ac:dyDescent="0.15">
      <c r="A21" s="80">
        <v>19</v>
      </c>
      <c r="B21" s="86"/>
      <c r="C21" s="87"/>
      <c r="D21" s="88" t="s">
        <v>38</v>
      </c>
      <c r="E21" s="84">
        <v>1</v>
      </c>
      <c r="F21" s="84"/>
      <c r="G21" s="84"/>
      <c r="H21" s="84"/>
      <c r="I21" s="84"/>
      <c r="J21" s="81"/>
    </row>
    <row r="22" spans="1:10" ht="26.25" customHeight="1" x14ac:dyDescent="0.15">
      <c r="A22" s="80"/>
      <c r="B22" s="86"/>
      <c r="C22" s="87"/>
      <c r="D22" s="88"/>
      <c r="E22" s="84"/>
      <c r="F22" s="84"/>
      <c r="G22" s="84"/>
      <c r="H22" s="84"/>
      <c r="I22" s="84"/>
      <c r="J22" s="81"/>
    </row>
    <row r="23" spans="1:10" ht="25.5" customHeight="1" x14ac:dyDescent="0.15">
      <c r="A23" s="80">
        <v>20</v>
      </c>
      <c r="B23" s="86" t="s">
        <v>33</v>
      </c>
      <c r="C23" s="87" t="s">
        <v>39</v>
      </c>
      <c r="D23" s="88" t="s">
        <v>35</v>
      </c>
      <c r="E23" s="84">
        <v>1</v>
      </c>
      <c r="F23" s="84"/>
      <c r="G23" s="84"/>
      <c r="H23" s="84"/>
      <c r="I23" s="84"/>
      <c r="J23" s="81"/>
    </row>
    <row r="24" spans="1:10" ht="25.5" customHeight="1" x14ac:dyDescent="0.15">
      <c r="A24" s="80"/>
      <c r="B24" s="86"/>
      <c r="C24" s="87"/>
      <c r="D24" s="88"/>
      <c r="E24" s="84"/>
      <c r="F24" s="84"/>
      <c r="G24" s="84"/>
      <c r="H24" s="84"/>
      <c r="I24" s="84"/>
      <c r="J24" s="81"/>
    </row>
    <row r="25" spans="1:10" ht="25.5" customHeight="1" x14ac:dyDescent="0.15">
      <c r="A25" s="80">
        <v>21</v>
      </c>
      <c r="B25" s="86"/>
      <c r="C25" s="87"/>
      <c r="D25" s="88" t="s">
        <v>36</v>
      </c>
      <c r="E25" s="84">
        <v>1</v>
      </c>
      <c r="F25" s="84"/>
      <c r="G25" s="84"/>
      <c r="H25" s="84"/>
      <c r="I25" s="84"/>
      <c r="J25" s="81"/>
    </row>
    <row r="26" spans="1:10" ht="25.5" customHeight="1" x14ac:dyDescent="0.15">
      <c r="A26" s="80"/>
      <c r="B26" s="86"/>
      <c r="C26" s="87"/>
      <c r="D26" s="88"/>
      <c r="E26" s="84"/>
      <c r="F26" s="84"/>
      <c r="G26" s="84"/>
      <c r="H26" s="84"/>
      <c r="I26" s="84"/>
      <c r="J26" s="81"/>
    </row>
    <row r="27" spans="1:10" ht="25.5" customHeight="1" x14ac:dyDescent="0.15">
      <c r="A27" s="80">
        <v>22</v>
      </c>
      <c r="B27" s="86"/>
      <c r="C27" s="87"/>
      <c r="D27" s="88" t="s">
        <v>37</v>
      </c>
      <c r="E27" s="84">
        <v>1</v>
      </c>
      <c r="F27" s="84"/>
      <c r="G27" s="84"/>
      <c r="H27" s="84"/>
      <c r="I27" s="84"/>
      <c r="J27" s="81"/>
    </row>
    <row r="28" spans="1:10" ht="25.5" customHeight="1" x14ac:dyDescent="0.15">
      <c r="A28" s="80"/>
      <c r="B28" s="86"/>
      <c r="C28" s="87"/>
      <c r="D28" s="88"/>
      <c r="E28" s="84"/>
      <c r="F28" s="84"/>
      <c r="G28" s="84"/>
      <c r="H28" s="84"/>
      <c r="I28" s="84"/>
      <c r="J28" s="81"/>
    </row>
    <row r="29" spans="1:10" ht="25.5" customHeight="1" x14ac:dyDescent="0.15">
      <c r="A29" s="80">
        <v>23</v>
      </c>
      <c r="B29" s="86"/>
      <c r="C29" s="87"/>
      <c r="D29" s="88" t="s">
        <v>38</v>
      </c>
      <c r="E29" s="84">
        <v>1</v>
      </c>
      <c r="F29" s="84"/>
      <c r="G29" s="84"/>
      <c r="H29" s="84"/>
      <c r="I29" s="84"/>
      <c r="J29" s="81"/>
    </row>
    <row r="30" spans="1:10" ht="25.5" customHeight="1" x14ac:dyDescent="0.15">
      <c r="A30" s="80"/>
      <c r="B30" s="86"/>
      <c r="C30" s="87"/>
      <c r="D30" s="88"/>
      <c r="E30" s="84"/>
      <c r="F30" s="84"/>
      <c r="G30" s="84"/>
      <c r="H30" s="84"/>
      <c r="I30" s="84"/>
      <c r="J30" s="81"/>
    </row>
    <row r="31" spans="1:10" ht="30.75" customHeight="1" x14ac:dyDescent="0.15">
      <c r="A31" s="80">
        <v>24</v>
      </c>
      <c r="B31" s="86" t="s">
        <v>33</v>
      </c>
      <c r="C31" s="87" t="s">
        <v>40</v>
      </c>
      <c r="D31" s="88" t="s">
        <v>35</v>
      </c>
      <c r="E31" s="84">
        <v>1</v>
      </c>
      <c r="F31" s="84"/>
      <c r="G31" s="84"/>
      <c r="H31" s="84"/>
      <c r="I31" s="84"/>
      <c r="J31" s="81"/>
    </row>
    <row r="32" spans="1:10" ht="30.75" customHeight="1" x14ac:dyDescent="0.15">
      <c r="A32" s="80"/>
      <c r="B32" s="86"/>
      <c r="C32" s="87"/>
      <c r="D32" s="88"/>
      <c r="E32" s="84"/>
      <c r="F32" s="84"/>
      <c r="G32" s="84"/>
      <c r="H32" s="84"/>
      <c r="I32" s="84"/>
      <c r="J32" s="81"/>
    </row>
    <row r="33" spans="1:10" ht="30.75" customHeight="1" x14ac:dyDescent="0.15">
      <c r="A33" s="80">
        <v>25</v>
      </c>
      <c r="B33" s="86"/>
      <c r="C33" s="87"/>
      <c r="D33" s="88" t="s">
        <v>36</v>
      </c>
      <c r="E33" s="84">
        <v>1</v>
      </c>
      <c r="F33" s="84"/>
      <c r="G33" s="84"/>
      <c r="H33" s="84"/>
      <c r="I33" s="84"/>
      <c r="J33" s="81"/>
    </row>
    <row r="34" spans="1:10" ht="30.75" customHeight="1" x14ac:dyDescent="0.15">
      <c r="A34" s="80"/>
      <c r="B34" s="86"/>
      <c r="C34" s="87"/>
      <c r="D34" s="88"/>
      <c r="E34" s="84"/>
      <c r="F34" s="84"/>
      <c r="G34" s="84"/>
      <c r="H34" s="84"/>
      <c r="I34" s="84"/>
      <c r="J34" s="81"/>
    </row>
    <row r="35" spans="1:10" ht="30.75" customHeight="1" x14ac:dyDescent="0.15">
      <c r="A35" s="80">
        <v>26</v>
      </c>
      <c r="B35" s="86"/>
      <c r="C35" s="87"/>
      <c r="D35" s="88" t="s">
        <v>37</v>
      </c>
      <c r="E35" s="84">
        <v>1</v>
      </c>
      <c r="F35" s="84"/>
      <c r="G35" s="84"/>
      <c r="H35" s="84"/>
      <c r="I35" s="84"/>
      <c r="J35" s="81"/>
    </row>
    <row r="36" spans="1:10" ht="30.75" customHeight="1" x14ac:dyDescent="0.15">
      <c r="A36" s="80"/>
      <c r="B36" s="86"/>
      <c r="C36" s="87"/>
      <c r="D36" s="88"/>
      <c r="E36" s="84"/>
      <c r="F36" s="84"/>
      <c r="G36" s="84"/>
      <c r="H36" s="84"/>
      <c r="I36" s="84"/>
      <c r="J36" s="81"/>
    </row>
    <row r="37" spans="1:10" ht="30.75" customHeight="1" x14ac:dyDescent="0.15">
      <c r="A37" s="80">
        <v>27</v>
      </c>
      <c r="B37" s="86"/>
      <c r="C37" s="87"/>
      <c r="D37" s="88" t="s">
        <v>38</v>
      </c>
      <c r="E37" s="84">
        <v>1</v>
      </c>
      <c r="F37" s="84"/>
      <c r="G37" s="84"/>
      <c r="H37" s="84"/>
      <c r="I37" s="84"/>
      <c r="J37" s="81"/>
    </row>
    <row r="38" spans="1:10" ht="27" customHeight="1" x14ac:dyDescent="0.15">
      <c r="A38" s="80"/>
      <c r="B38" s="86"/>
      <c r="C38" s="87"/>
      <c r="D38" s="88"/>
      <c r="E38" s="84"/>
      <c r="F38" s="84"/>
      <c r="G38" s="84"/>
      <c r="H38" s="84"/>
      <c r="I38" s="84"/>
      <c r="J38" s="81"/>
    </row>
    <row r="39" spans="1:10" ht="45" customHeight="1" x14ac:dyDescent="0.15">
      <c r="A39" s="50">
        <v>28</v>
      </c>
      <c r="B39" s="51" t="s">
        <v>41</v>
      </c>
      <c r="C39" s="52" t="s">
        <v>42</v>
      </c>
      <c r="D39" s="53" t="s">
        <v>43</v>
      </c>
      <c r="E39" s="84">
        <v>1</v>
      </c>
      <c r="F39" s="84"/>
      <c r="G39" s="84"/>
      <c r="H39" s="84"/>
      <c r="I39" s="84"/>
      <c r="J39" s="54"/>
    </row>
    <row r="40" spans="1:10" ht="45" customHeight="1" x14ac:dyDescent="0.15">
      <c r="A40" s="50">
        <v>29</v>
      </c>
      <c r="B40" s="51" t="s">
        <v>41</v>
      </c>
      <c r="C40" s="52" t="s">
        <v>44</v>
      </c>
      <c r="D40" s="53" t="s">
        <v>43</v>
      </c>
      <c r="E40" s="84">
        <v>1</v>
      </c>
      <c r="F40" s="84"/>
      <c r="G40" s="84"/>
      <c r="H40" s="84"/>
      <c r="I40" s="84"/>
      <c r="J40" s="54"/>
    </row>
    <row r="41" spans="1:10" ht="33" customHeight="1" x14ac:dyDescent="0.15">
      <c r="A41" s="50">
        <v>30</v>
      </c>
      <c r="B41" s="51" t="s">
        <v>41</v>
      </c>
      <c r="C41" s="52" t="s">
        <v>45</v>
      </c>
      <c r="D41" s="53" t="s">
        <v>43</v>
      </c>
      <c r="E41" s="84">
        <v>1</v>
      </c>
      <c r="F41" s="84"/>
      <c r="G41" s="84"/>
      <c r="H41" s="84"/>
      <c r="I41" s="84"/>
      <c r="J41" s="54"/>
    </row>
    <row r="42" spans="1:10" ht="33" customHeight="1" x14ac:dyDescent="0.15">
      <c r="A42" s="50">
        <v>31</v>
      </c>
      <c r="B42" s="51" t="s">
        <v>41</v>
      </c>
      <c r="C42" s="52" t="s">
        <v>46</v>
      </c>
      <c r="D42" s="53" t="s">
        <v>43</v>
      </c>
      <c r="E42" s="84">
        <v>1</v>
      </c>
      <c r="F42" s="84"/>
      <c r="G42" s="84"/>
      <c r="H42" s="84"/>
      <c r="I42" s="84"/>
      <c r="J42" s="54"/>
    </row>
    <row r="43" spans="1:10" ht="35.25" customHeight="1" x14ac:dyDescent="0.15">
      <c r="A43" s="50">
        <v>32</v>
      </c>
      <c r="B43" s="51" t="s">
        <v>41</v>
      </c>
      <c r="C43" s="52" t="s">
        <v>47</v>
      </c>
      <c r="D43" s="53" t="s">
        <v>43</v>
      </c>
      <c r="E43" s="84">
        <v>1</v>
      </c>
      <c r="F43" s="84"/>
      <c r="G43" s="84"/>
      <c r="H43" s="84"/>
      <c r="I43" s="84"/>
      <c r="J43" s="54"/>
    </row>
    <row r="44" spans="1:10" ht="41.25" customHeight="1" x14ac:dyDescent="0.15">
      <c r="A44" s="50">
        <v>33</v>
      </c>
      <c r="B44" s="51" t="s">
        <v>48</v>
      </c>
      <c r="C44" s="52" t="s">
        <v>49</v>
      </c>
      <c r="D44" s="53" t="s">
        <v>43</v>
      </c>
      <c r="E44" s="84">
        <v>1</v>
      </c>
      <c r="F44" s="84"/>
      <c r="G44" s="84"/>
      <c r="H44" s="84"/>
      <c r="I44" s="84"/>
      <c r="J44" s="54"/>
    </row>
    <row r="45" spans="1:10" ht="37.5" customHeight="1" x14ac:dyDescent="0.15">
      <c r="A45" s="50">
        <v>34</v>
      </c>
      <c r="B45" s="51" t="s">
        <v>48</v>
      </c>
      <c r="C45" s="52" t="s">
        <v>50</v>
      </c>
      <c r="D45" s="53" t="s">
        <v>43</v>
      </c>
      <c r="E45" s="84">
        <v>1</v>
      </c>
      <c r="F45" s="84"/>
      <c r="G45" s="84"/>
      <c r="H45" s="84"/>
      <c r="I45" s="84"/>
      <c r="J45" s="54"/>
    </row>
    <row r="46" spans="1:10" ht="57.75" customHeight="1" x14ac:dyDescent="0.15">
      <c r="A46" s="50">
        <v>35</v>
      </c>
      <c r="B46" s="51" t="s">
        <v>48</v>
      </c>
      <c r="C46" s="52" t="s">
        <v>51</v>
      </c>
      <c r="D46" s="53" t="s">
        <v>43</v>
      </c>
      <c r="E46" s="84">
        <v>1</v>
      </c>
      <c r="F46" s="84"/>
      <c r="G46" s="84"/>
      <c r="H46" s="84"/>
      <c r="I46" s="84"/>
      <c r="J46" s="54"/>
    </row>
    <row r="47" spans="1:10" ht="57.75" customHeight="1" x14ac:dyDescent="0.15">
      <c r="A47" s="50">
        <v>36</v>
      </c>
      <c r="B47" s="51" t="s">
        <v>48</v>
      </c>
      <c r="C47" s="52" t="s">
        <v>52</v>
      </c>
      <c r="D47" s="53" t="s">
        <v>43</v>
      </c>
      <c r="E47" s="84">
        <v>1</v>
      </c>
      <c r="F47" s="84"/>
      <c r="G47" s="84"/>
      <c r="H47" s="84"/>
      <c r="I47" s="84"/>
      <c r="J47" s="54"/>
    </row>
    <row r="48" spans="1:10" ht="34.9" customHeight="1" x14ac:dyDescent="0.15">
      <c r="A48" s="50">
        <v>37</v>
      </c>
      <c r="B48" s="51" t="s">
        <v>53</v>
      </c>
      <c r="C48" s="56" t="s">
        <v>54</v>
      </c>
      <c r="D48" s="53" t="s">
        <v>43</v>
      </c>
      <c r="E48" s="84">
        <v>1</v>
      </c>
      <c r="F48" s="84"/>
      <c r="G48" s="84"/>
      <c r="H48" s="84"/>
      <c r="I48" s="84"/>
      <c r="J48" s="54"/>
    </row>
    <row r="49" spans="1:10" ht="34.9" customHeight="1" x14ac:dyDescent="0.15">
      <c r="A49" s="50">
        <v>38</v>
      </c>
      <c r="B49" s="51" t="s">
        <v>53</v>
      </c>
      <c r="C49" s="56" t="s">
        <v>55</v>
      </c>
      <c r="D49" s="53" t="s">
        <v>43</v>
      </c>
      <c r="E49" s="84">
        <v>1</v>
      </c>
      <c r="F49" s="84"/>
      <c r="G49" s="84"/>
      <c r="H49" s="84"/>
      <c r="I49" s="84"/>
      <c r="J49" s="54"/>
    </row>
    <row r="50" spans="1:10" ht="34.9" customHeight="1" x14ac:dyDescent="0.15">
      <c r="A50" s="50">
        <v>39</v>
      </c>
      <c r="B50" s="51" t="s">
        <v>53</v>
      </c>
      <c r="C50" s="56" t="s">
        <v>56</v>
      </c>
      <c r="D50" s="53" t="s">
        <v>43</v>
      </c>
      <c r="E50" s="84">
        <v>1</v>
      </c>
      <c r="F50" s="84"/>
      <c r="G50" s="84"/>
      <c r="H50" s="84"/>
      <c r="I50" s="84"/>
      <c r="J50" s="54"/>
    </row>
    <row r="51" spans="1:10" ht="34.9" customHeight="1" x14ac:dyDescent="0.15">
      <c r="A51" s="50">
        <v>40</v>
      </c>
      <c r="B51" s="51" t="s">
        <v>53</v>
      </c>
      <c r="C51" s="56" t="s">
        <v>57</v>
      </c>
      <c r="D51" s="53" t="s">
        <v>43</v>
      </c>
      <c r="E51" s="84">
        <v>1</v>
      </c>
      <c r="F51" s="84"/>
      <c r="G51" s="84"/>
      <c r="H51" s="84"/>
      <c r="I51" s="84"/>
      <c r="J51" s="54"/>
    </row>
    <row r="52" spans="1:10" ht="34.9" customHeight="1" x14ac:dyDescent="0.15">
      <c r="A52" s="50">
        <v>41</v>
      </c>
      <c r="B52" s="51" t="s">
        <v>53</v>
      </c>
      <c r="C52" s="56" t="s">
        <v>58</v>
      </c>
      <c r="D52" s="53" t="s">
        <v>43</v>
      </c>
      <c r="E52" s="84">
        <v>1</v>
      </c>
      <c r="F52" s="84"/>
      <c r="G52" s="84"/>
      <c r="H52" s="84"/>
      <c r="I52" s="84"/>
      <c r="J52" s="54"/>
    </row>
    <row r="53" spans="1:10" ht="34.9" customHeight="1" x14ac:dyDescent="0.15">
      <c r="A53" s="50">
        <v>42</v>
      </c>
      <c r="B53" s="51" t="s">
        <v>41</v>
      </c>
      <c r="C53" s="56" t="s">
        <v>59</v>
      </c>
      <c r="D53" s="53" t="s">
        <v>43</v>
      </c>
      <c r="E53" s="84">
        <v>1</v>
      </c>
      <c r="F53" s="84"/>
      <c r="G53" s="84"/>
      <c r="H53" s="84"/>
      <c r="I53" s="84"/>
      <c r="J53" s="54"/>
    </row>
    <row r="54" spans="1:10" ht="34.9" customHeight="1" x14ac:dyDescent="0.15">
      <c r="A54" s="50">
        <v>43</v>
      </c>
      <c r="B54" s="51" t="s">
        <v>60</v>
      </c>
      <c r="C54" s="56" t="s">
        <v>61</v>
      </c>
      <c r="D54" s="53" t="s">
        <v>43</v>
      </c>
      <c r="E54" s="84">
        <v>1</v>
      </c>
      <c r="F54" s="84"/>
      <c r="G54" s="84"/>
      <c r="H54" s="84"/>
      <c r="I54" s="84"/>
      <c r="J54" s="54"/>
    </row>
    <row r="55" spans="1:10" ht="34.9" customHeight="1" x14ac:dyDescent="0.15">
      <c r="A55" s="50">
        <v>44</v>
      </c>
      <c r="B55" s="51" t="s">
        <v>41</v>
      </c>
      <c r="C55" s="56" t="s">
        <v>62</v>
      </c>
      <c r="D55" s="53" t="s">
        <v>43</v>
      </c>
      <c r="E55" s="84">
        <v>1</v>
      </c>
      <c r="F55" s="84"/>
      <c r="G55" s="84"/>
      <c r="H55" s="84"/>
      <c r="I55" s="84"/>
      <c r="J55" s="54"/>
    </row>
    <row r="56" spans="1:10" ht="34.9" customHeight="1" x14ac:dyDescent="0.15">
      <c r="A56" s="50">
        <v>45</v>
      </c>
      <c r="B56" s="51" t="s">
        <v>41</v>
      </c>
      <c r="C56" s="56" t="s">
        <v>63</v>
      </c>
      <c r="D56" s="53" t="s">
        <v>43</v>
      </c>
      <c r="E56" s="84">
        <v>1</v>
      </c>
      <c r="F56" s="84"/>
      <c r="G56" s="84"/>
      <c r="H56" s="84"/>
      <c r="I56" s="84"/>
      <c r="J56" s="54"/>
    </row>
    <row r="57" spans="1:10" ht="32.25" customHeight="1" x14ac:dyDescent="0.15">
      <c r="A57" s="50">
        <v>46</v>
      </c>
      <c r="B57" s="86" t="s">
        <v>64</v>
      </c>
      <c r="C57" s="87" t="s">
        <v>65</v>
      </c>
      <c r="D57" s="53" t="s">
        <v>66</v>
      </c>
      <c r="E57" s="84">
        <v>1</v>
      </c>
      <c r="F57" s="84"/>
      <c r="G57" s="84"/>
      <c r="H57" s="84"/>
      <c r="I57" s="84"/>
      <c r="J57" s="54"/>
    </row>
    <row r="58" spans="1:10" ht="32.25" customHeight="1" x14ac:dyDescent="0.15">
      <c r="A58" s="50">
        <v>47</v>
      </c>
      <c r="B58" s="86"/>
      <c r="C58" s="87"/>
      <c r="D58" s="53" t="s">
        <v>67</v>
      </c>
      <c r="E58" s="84">
        <v>1</v>
      </c>
      <c r="F58" s="84"/>
      <c r="G58" s="84"/>
      <c r="H58" s="84"/>
      <c r="I58" s="84"/>
      <c r="J58" s="54"/>
    </row>
    <row r="59" spans="1:10" ht="44.25" customHeight="1" x14ac:dyDescent="0.15">
      <c r="A59" s="50">
        <v>48</v>
      </c>
      <c r="B59" s="86"/>
      <c r="C59" s="87"/>
      <c r="D59" s="53" t="s">
        <v>68</v>
      </c>
      <c r="E59" s="84">
        <v>1</v>
      </c>
      <c r="F59" s="84"/>
      <c r="G59" s="84"/>
      <c r="H59" s="84"/>
      <c r="I59" s="84"/>
      <c r="J59" s="54"/>
    </row>
    <row r="60" spans="1:10" ht="30.75" customHeight="1" x14ac:dyDescent="0.15">
      <c r="A60" s="50">
        <v>49</v>
      </c>
      <c r="B60" s="89" t="s">
        <v>69</v>
      </c>
      <c r="C60" s="87" t="s">
        <v>70</v>
      </c>
      <c r="D60" s="53" t="s">
        <v>66</v>
      </c>
      <c r="E60" s="84">
        <v>1</v>
      </c>
      <c r="F60" s="84"/>
      <c r="G60" s="84"/>
      <c r="H60" s="84"/>
      <c r="I60" s="84"/>
      <c r="J60" s="54"/>
    </row>
    <row r="61" spans="1:10" ht="30.75" customHeight="1" x14ac:dyDescent="0.15">
      <c r="A61" s="50">
        <v>50</v>
      </c>
      <c r="B61" s="89"/>
      <c r="C61" s="87"/>
      <c r="D61" s="53" t="s">
        <v>66</v>
      </c>
      <c r="E61" s="84">
        <v>1</v>
      </c>
      <c r="F61" s="84"/>
      <c r="G61" s="84"/>
      <c r="H61" s="84"/>
      <c r="I61" s="84"/>
      <c r="J61" s="54"/>
    </row>
    <row r="62" spans="1:10" ht="30.75" customHeight="1" x14ac:dyDescent="0.15">
      <c r="A62" s="50">
        <v>51</v>
      </c>
      <c r="B62" s="89"/>
      <c r="C62" s="87"/>
      <c r="D62" s="53" t="s">
        <v>68</v>
      </c>
      <c r="E62" s="84">
        <v>1</v>
      </c>
      <c r="F62" s="84"/>
      <c r="G62" s="84"/>
      <c r="H62" s="84"/>
      <c r="I62" s="84"/>
      <c r="J62" s="54"/>
    </row>
    <row r="63" spans="1:10" ht="37.5" customHeight="1" x14ac:dyDescent="0.15">
      <c r="A63" s="50">
        <v>52</v>
      </c>
      <c r="B63" s="89" t="s">
        <v>69</v>
      </c>
      <c r="C63" s="87" t="s">
        <v>71</v>
      </c>
      <c r="D63" s="53" t="s">
        <v>66</v>
      </c>
      <c r="E63" s="84">
        <v>1</v>
      </c>
      <c r="F63" s="84"/>
      <c r="G63" s="84"/>
      <c r="H63" s="84"/>
      <c r="I63" s="84"/>
      <c r="J63" s="54"/>
    </row>
    <row r="64" spans="1:10" ht="37.5" customHeight="1" x14ac:dyDescent="0.15">
      <c r="A64" s="50">
        <v>53</v>
      </c>
      <c r="B64" s="89"/>
      <c r="C64" s="87"/>
      <c r="D64" s="53" t="s">
        <v>67</v>
      </c>
      <c r="E64" s="84">
        <v>1</v>
      </c>
      <c r="F64" s="84"/>
      <c r="G64" s="84"/>
      <c r="H64" s="84"/>
      <c r="I64" s="84"/>
      <c r="J64" s="54"/>
    </row>
    <row r="65" spans="1:10" ht="37.5" customHeight="1" x14ac:dyDescent="0.15">
      <c r="A65" s="50">
        <v>54</v>
      </c>
      <c r="B65" s="89"/>
      <c r="C65" s="87"/>
      <c r="D65" s="53" t="s">
        <v>68</v>
      </c>
      <c r="E65" s="84">
        <v>1</v>
      </c>
      <c r="F65" s="84"/>
      <c r="G65" s="84"/>
      <c r="H65" s="84"/>
      <c r="I65" s="84"/>
      <c r="J65" s="54"/>
    </row>
    <row r="66" spans="1:10" ht="36" customHeight="1" x14ac:dyDescent="0.15">
      <c r="A66" s="50">
        <v>55</v>
      </c>
      <c r="B66" s="89" t="s">
        <v>69</v>
      </c>
      <c r="C66" s="87" t="s">
        <v>72</v>
      </c>
      <c r="D66" s="53" t="s">
        <v>66</v>
      </c>
      <c r="E66" s="84">
        <v>1</v>
      </c>
      <c r="F66" s="84"/>
      <c r="G66" s="84"/>
      <c r="H66" s="84"/>
      <c r="I66" s="84"/>
      <c r="J66" s="54"/>
    </row>
    <row r="67" spans="1:10" ht="36" customHeight="1" x14ac:dyDescent="0.15">
      <c r="A67" s="50">
        <v>56</v>
      </c>
      <c r="B67" s="89"/>
      <c r="C67" s="87"/>
      <c r="D67" s="53" t="s">
        <v>67</v>
      </c>
      <c r="E67" s="84">
        <v>1</v>
      </c>
      <c r="F67" s="84"/>
      <c r="G67" s="84"/>
      <c r="H67" s="84"/>
      <c r="I67" s="84"/>
      <c r="J67" s="54"/>
    </row>
    <row r="68" spans="1:10" ht="36" customHeight="1" x14ac:dyDescent="0.15">
      <c r="A68" s="50">
        <v>57</v>
      </c>
      <c r="B68" s="89"/>
      <c r="C68" s="87"/>
      <c r="D68" s="53" t="s">
        <v>68</v>
      </c>
      <c r="E68" s="84">
        <v>1</v>
      </c>
      <c r="F68" s="84"/>
      <c r="G68" s="84"/>
      <c r="H68" s="84"/>
      <c r="I68" s="84"/>
      <c r="J68" s="54"/>
    </row>
    <row r="69" spans="1:10" ht="47.25" customHeight="1" x14ac:dyDescent="0.15">
      <c r="A69" s="50">
        <v>58</v>
      </c>
      <c r="B69" s="51" t="s">
        <v>73</v>
      </c>
      <c r="C69" s="52" t="s">
        <v>74</v>
      </c>
      <c r="D69" s="53" t="s">
        <v>75</v>
      </c>
      <c r="E69" s="84">
        <v>1</v>
      </c>
      <c r="F69" s="84"/>
      <c r="G69" s="84"/>
      <c r="H69" s="84"/>
      <c r="I69" s="84"/>
      <c r="J69" s="54"/>
    </row>
    <row r="70" spans="1:10" ht="42" customHeight="1" x14ac:dyDescent="0.15">
      <c r="A70" s="50">
        <v>59</v>
      </c>
      <c r="B70" s="51" t="s">
        <v>73</v>
      </c>
      <c r="C70" s="52" t="s">
        <v>76</v>
      </c>
      <c r="D70" s="53" t="s">
        <v>75</v>
      </c>
      <c r="E70" s="84">
        <v>1</v>
      </c>
      <c r="F70" s="84"/>
      <c r="G70" s="84"/>
      <c r="H70" s="84"/>
      <c r="I70" s="84"/>
      <c r="J70" s="54"/>
    </row>
    <row r="71" spans="1:10" ht="42" customHeight="1" x14ac:dyDescent="0.15">
      <c r="A71" s="50">
        <v>60</v>
      </c>
      <c r="B71" s="51" t="s">
        <v>73</v>
      </c>
      <c r="C71" s="52" t="s">
        <v>77</v>
      </c>
      <c r="D71" s="53" t="s">
        <v>75</v>
      </c>
      <c r="E71" s="84">
        <v>1</v>
      </c>
      <c r="F71" s="84"/>
      <c r="G71" s="84"/>
      <c r="H71" s="84"/>
      <c r="I71" s="84"/>
      <c r="J71" s="54"/>
    </row>
    <row r="72" spans="1:10" ht="45" customHeight="1" x14ac:dyDescent="0.15">
      <c r="A72" s="50">
        <v>61</v>
      </c>
      <c r="B72" s="51" t="s">
        <v>73</v>
      </c>
      <c r="C72" s="52" t="s">
        <v>78</v>
      </c>
      <c r="D72" s="53" t="s">
        <v>79</v>
      </c>
      <c r="E72" s="84">
        <v>1</v>
      </c>
      <c r="F72" s="84"/>
      <c r="G72" s="84"/>
      <c r="H72" s="84"/>
      <c r="I72" s="84"/>
      <c r="J72" s="54"/>
    </row>
    <row r="73" spans="1:10" ht="51" customHeight="1" x14ac:dyDescent="0.15">
      <c r="A73" s="50">
        <v>62</v>
      </c>
      <c r="B73" s="51" t="s">
        <v>73</v>
      </c>
      <c r="C73" s="52" t="s">
        <v>80</v>
      </c>
      <c r="D73" s="53" t="s">
        <v>79</v>
      </c>
      <c r="E73" s="84">
        <v>1</v>
      </c>
      <c r="F73" s="84"/>
      <c r="G73" s="84"/>
      <c r="H73" s="84"/>
      <c r="I73" s="84"/>
      <c r="J73" s="54"/>
    </row>
    <row r="74" spans="1:10" ht="46.5" customHeight="1" x14ac:dyDescent="0.15">
      <c r="A74" s="50">
        <v>63</v>
      </c>
      <c r="B74" s="51" t="s">
        <v>73</v>
      </c>
      <c r="C74" s="52" t="s">
        <v>81</v>
      </c>
      <c r="D74" s="53" t="s">
        <v>75</v>
      </c>
      <c r="E74" s="84">
        <v>1</v>
      </c>
      <c r="F74" s="84"/>
      <c r="G74" s="84"/>
      <c r="H74" s="84"/>
      <c r="I74" s="84"/>
      <c r="J74" s="54"/>
    </row>
    <row r="75" spans="1:10" ht="45.75" customHeight="1" x14ac:dyDescent="0.15">
      <c r="A75" s="50">
        <v>64</v>
      </c>
      <c r="B75" s="51" t="s">
        <v>73</v>
      </c>
      <c r="C75" s="52" t="s">
        <v>82</v>
      </c>
      <c r="D75" s="53" t="s">
        <v>75</v>
      </c>
      <c r="E75" s="84">
        <v>1</v>
      </c>
      <c r="F75" s="84"/>
      <c r="G75" s="84"/>
      <c r="H75" s="84"/>
      <c r="I75" s="84"/>
      <c r="J75" s="54"/>
    </row>
    <row r="76" spans="1:10" ht="31.5" x14ac:dyDescent="0.15">
      <c r="A76" s="50">
        <v>65</v>
      </c>
      <c r="B76" s="51" t="s">
        <v>73</v>
      </c>
      <c r="C76" s="52" t="s">
        <v>156</v>
      </c>
      <c r="D76" s="53" t="s">
        <v>83</v>
      </c>
      <c r="E76" s="84">
        <v>1</v>
      </c>
      <c r="F76" s="84"/>
      <c r="G76" s="84"/>
      <c r="H76" s="84"/>
      <c r="I76" s="84"/>
      <c r="J76" s="54"/>
    </row>
    <row r="77" spans="1:10" ht="31.5" x14ac:dyDescent="0.15">
      <c r="A77" s="50">
        <v>66</v>
      </c>
      <c r="B77" s="51" t="s">
        <v>84</v>
      </c>
      <c r="C77" s="52" t="s">
        <v>157</v>
      </c>
      <c r="D77" s="53" t="s">
        <v>85</v>
      </c>
      <c r="E77" s="84">
        <v>1</v>
      </c>
      <c r="F77" s="84"/>
      <c r="G77" s="84"/>
      <c r="H77" s="84"/>
      <c r="I77" s="84"/>
      <c r="J77" s="54"/>
    </row>
    <row r="78" spans="1:10" ht="27.75" customHeight="1" x14ac:dyDescent="0.15">
      <c r="A78" s="50">
        <v>67</v>
      </c>
      <c r="B78" s="51" t="s">
        <v>84</v>
      </c>
      <c r="C78" s="52" t="s">
        <v>86</v>
      </c>
      <c r="D78" s="53" t="s">
        <v>87</v>
      </c>
      <c r="E78" s="84">
        <v>1</v>
      </c>
      <c r="F78" s="84"/>
      <c r="G78" s="84"/>
      <c r="H78" s="84"/>
      <c r="I78" s="84"/>
      <c r="J78" s="54"/>
    </row>
    <row r="79" spans="1:10" ht="38.25" customHeight="1" x14ac:dyDescent="0.15">
      <c r="A79" s="50">
        <v>68</v>
      </c>
      <c r="B79" s="51" t="s">
        <v>84</v>
      </c>
      <c r="C79" s="52" t="s">
        <v>88</v>
      </c>
      <c r="D79" s="53" t="s">
        <v>89</v>
      </c>
      <c r="E79" s="84">
        <v>1</v>
      </c>
      <c r="F79" s="84"/>
      <c r="G79" s="84"/>
      <c r="H79" s="84"/>
      <c r="I79" s="84"/>
      <c r="J79" s="54"/>
    </row>
    <row r="80" spans="1:10" ht="38.25" customHeight="1" x14ac:dyDescent="0.15">
      <c r="A80" s="50">
        <v>69</v>
      </c>
      <c r="B80" s="51" t="s">
        <v>90</v>
      </c>
      <c r="C80" s="52" t="s">
        <v>91</v>
      </c>
      <c r="D80" s="53" t="s">
        <v>92</v>
      </c>
      <c r="E80" s="84">
        <v>1</v>
      </c>
      <c r="F80" s="84"/>
      <c r="G80" s="84"/>
      <c r="H80" s="84"/>
      <c r="I80" s="84"/>
      <c r="J80" s="54"/>
    </row>
    <row r="81" spans="1:10" ht="40.5" customHeight="1" x14ac:dyDescent="0.15">
      <c r="A81" s="50">
        <v>70</v>
      </c>
      <c r="B81" s="51" t="s">
        <v>90</v>
      </c>
      <c r="C81" s="52" t="s">
        <v>93</v>
      </c>
      <c r="D81" s="53" t="s">
        <v>43</v>
      </c>
      <c r="E81" s="84">
        <v>1</v>
      </c>
      <c r="F81" s="84"/>
      <c r="G81" s="84"/>
      <c r="H81" s="84"/>
      <c r="I81" s="84"/>
      <c r="J81" s="54"/>
    </row>
    <row r="82" spans="1:10" ht="35.25" customHeight="1" x14ac:dyDescent="0.15">
      <c r="A82" s="50">
        <v>71</v>
      </c>
      <c r="B82" s="51" t="s">
        <v>90</v>
      </c>
      <c r="C82" s="52" t="s">
        <v>94</v>
      </c>
      <c r="D82" s="53" t="s">
        <v>92</v>
      </c>
      <c r="E82" s="84">
        <v>1</v>
      </c>
      <c r="F82" s="84"/>
      <c r="G82" s="84"/>
      <c r="H82" s="84"/>
      <c r="I82" s="84"/>
      <c r="J82" s="54"/>
    </row>
    <row r="83" spans="1:10" ht="33" customHeight="1" x14ac:dyDescent="0.15">
      <c r="A83" s="50">
        <v>72</v>
      </c>
      <c r="B83" s="51" t="s">
        <v>90</v>
      </c>
      <c r="C83" s="52" t="s">
        <v>95</v>
      </c>
      <c r="D83" s="53" t="s">
        <v>92</v>
      </c>
      <c r="E83" s="84">
        <v>1</v>
      </c>
      <c r="F83" s="84"/>
      <c r="G83" s="84"/>
      <c r="H83" s="84"/>
      <c r="I83" s="84"/>
      <c r="J83" s="54"/>
    </row>
    <row r="84" spans="1:10" ht="42" customHeight="1" x14ac:dyDescent="0.15">
      <c r="A84" s="50">
        <v>73</v>
      </c>
      <c r="B84" s="51" t="s">
        <v>90</v>
      </c>
      <c r="C84" s="52" t="s">
        <v>96</v>
      </c>
      <c r="D84" s="53" t="s">
        <v>92</v>
      </c>
      <c r="E84" s="84">
        <v>1</v>
      </c>
      <c r="F84" s="84"/>
      <c r="G84" s="84"/>
      <c r="H84" s="84"/>
      <c r="I84" s="84"/>
      <c r="J84" s="54"/>
    </row>
    <row r="85" spans="1:10" ht="42" customHeight="1" x14ac:dyDescent="0.15">
      <c r="A85" s="50">
        <v>74</v>
      </c>
      <c r="B85" s="51" t="s">
        <v>90</v>
      </c>
      <c r="C85" s="56" t="s">
        <v>97</v>
      </c>
      <c r="D85" s="53" t="s">
        <v>92</v>
      </c>
      <c r="E85" s="84">
        <v>1</v>
      </c>
      <c r="F85" s="84"/>
      <c r="G85" s="84"/>
      <c r="H85" s="84"/>
      <c r="I85" s="84"/>
      <c r="J85" s="54"/>
    </row>
    <row r="86" spans="1:10" ht="42" customHeight="1" x14ac:dyDescent="0.15">
      <c r="A86" s="50">
        <v>75</v>
      </c>
      <c r="B86" s="51" t="s">
        <v>90</v>
      </c>
      <c r="C86" s="56" t="s">
        <v>98</v>
      </c>
      <c r="D86" s="53" t="s">
        <v>92</v>
      </c>
      <c r="E86" s="84">
        <v>1</v>
      </c>
      <c r="F86" s="84"/>
      <c r="G86" s="84"/>
      <c r="H86" s="84"/>
      <c r="I86" s="84"/>
      <c r="J86" s="54"/>
    </row>
    <row r="87" spans="1:10" ht="42" customHeight="1" x14ac:dyDescent="0.15">
      <c r="A87" s="50">
        <v>76</v>
      </c>
      <c r="B87" s="51" t="s">
        <v>90</v>
      </c>
      <c r="C87" s="56" t="s">
        <v>99</v>
      </c>
      <c r="D87" s="53" t="s">
        <v>92</v>
      </c>
      <c r="E87" s="84">
        <v>1</v>
      </c>
      <c r="F87" s="84"/>
      <c r="G87" s="84"/>
      <c r="H87" s="84"/>
      <c r="I87" s="84"/>
      <c r="J87" s="54"/>
    </row>
    <row r="88" spans="1:10" ht="42" customHeight="1" x14ac:dyDescent="0.15">
      <c r="A88" s="50">
        <v>77</v>
      </c>
      <c r="B88" s="51" t="s">
        <v>90</v>
      </c>
      <c r="C88" s="56" t="s">
        <v>100</v>
      </c>
      <c r="D88" s="53" t="s">
        <v>92</v>
      </c>
      <c r="E88" s="84">
        <v>1</v>
      </c>
      <c r="F88" s="84"/>
      <c r="G88" s="84"/>
      <c r="H88" s="84"/>
      <c r="I88" s="84"/>
      <c r="J88" s="54"/>
    </row>
    <row r="89" spans="1:10" ht="40.5" customHeight="1" x14ac:dyDescent="0.15">
      <c r="A89" s="50">
        <v>78</v>
      </c>
      <c r="B89" s="51" t="s">
        <v>90</v>
      </c>
      <c r="C89" s="52" t="s">
        <v>101</v>
      </c>
      <c r="D89" s="53" t="s">
        <v>92</v>
      </c>
      <c r="E89" s="84">
        <v>1</v>
      </c>
      <c r="F89" s="84"/>
      <c r="G89" s="84"/>
      <c r="H89" s="84"/>
      <c r="I89" s="84"/>
      <c r="J89" s="54"/>
    </row>
    <row r="90" spans="1:10" ht="34.5" customHeight="1" x14ac:dyDescent="0.15">
      <c r="A90" s="50">
        <v>79</v>
      </c>
      <c r="B90" s="51" t="s">
        <v>90</v>
      </c>
      <c r="C90" s="52" t="s">
        <v>102</v>
      </c>
      <c r="D90" s="53" t="s">
        <v>92</v>
      </c>
      <c r="E90" s="84">
        <v>1</v>
      </c>
      <c r="F90" s="84"/>
      <c r="G90" s="84"/>
      <c r="H90" s="84"/>
      <c r="I90" s="84"/>
      <c r="J90" s="54"/>
    </row>
    <row r="91" spans="1:10" ht="36.75" customHeight="1" x14ac:dyDescent="0.15">
      <c r="A91" s="50">
        <v>80</v>
      </c>
      <c r="B91" s="51" t="s">
        <v>90</v>
      </c>
      <c r="C91" s="52" t="s">
        <v>103</v>
      </c>
      <c r="D91" s="53" t="s">
        <v>92</v>
      </c>
      <c r="E91" s="84">
        <v>1</v>
      </c>
      <c r="F91" s="84"/>
      <c r="G91" s="84"/>
      <c r="H91" s="84"/>
      <c r="I91" s="84"/>
      <c r="J91" s="54"/>
    </row>
    <row r="92" spans="1:10" ht="35.25" customHeight="1" x14ac:dyDescent="0.15">
      <c r="A92" s="50">
        <v>81</v>
      </c>
      <c r="B92" s="51" t="s">
        <v>90</v>
      </c>
      <c r="C92" s="52" t="s">
        <v>104</v>
      </c>
      <c r="D92" s="53" t="s">
        <v>92</v>
      </c>
      <c r="E92" s="84">
        <v>1</v>
      </c>
      <c r="F92" s="84"/>
      <c r="G92" s="84"/>
      <c r="H92" s="84"/>
      <c r="I92" s="84"/>
      <c r="J92" s="54"/>
    </row>
    <row r="93" spans="1:10" ht="33.75" customHeight="1" x14ac:dyDescent="0.15">
      <c r="A93" s="50">
        <v>82</v>
      </c>
      <c r="B93" s="51" t="s">
        <v>90</v>
      </c>
      <c r="C93" s="52" t="s">
        <v>105</v>
      </c>
      <c r="D93" s="53" t="s">
        <v>92</v>
      </c>
      <c r="E93" s="84">
        <v>1</v>
      </c>
      <c r="F93" s="84"/>
      <c r="G93" s="84"/>
      <c r="H93" s="84"/>
      <c r="I93" s="84"/>
      <c r="J93" s="54"/>
    </row>
    <row r="94" spans="1:10" ht="38.25" customHeight="1" x14ac:dyDescent="0.15">
      <c r="A94" s="50">
        <v>83</v>
      </c>
      <c r="B94" s="51" t="s">
        <v>90</v>
      </c>
      <c r="C94" s="52" t="s">
        <v>106</v>
      </c>
      <c r="D94" s="53" t="s">
        <v>92</v>
      </c>
      <c r="E94" s="84">
        <v>1</v>
      </c>
      <c r="F94" s="84"/>
      <c r="G94" s="84"/>
      <c r="H94" s="84"/>
      <c r="I94" s="84"/>
      <c r="J94" s="54"/>
    </row>
    <row r="95" spans="1:10" ht="35.25" customHeight="1" x14ac:dyDescent="0.15">
      <c r="A95" s="50">
        <v>84</v>
      </c>
      <c r="B95" s="51" t="s">
        <v>90</v>
      </c>
      <c r="C95" s="52" t="s">
        <v>107</v>
      </c>
      <c r="D95" s="53" t="s">
        <v>92</v>
      </c>
      <c r="E95" s="84">
        <v>1</v>
      </c>
      <c r="F95" s="84"/>
      <c r="G95" s="84"/>
      <c r="H95" s="84"/>
      <c r="I95" s="84"/>
      <c r="J95" s="54"/>
    </row>
    <row r="96" spans="1:10" ht="33" customHeight="1" x14ac:dyDescent="0.15">
      <c r="A96" s="50">
        <v>85</v>
      </c>
      <c r="B96" s="51" t="s">
        <v>90</v>
      </c>
      <c r="C96" s="52" t="s">
        <v>108</v>
      </c>
      <c r="D96" s="53" t="s">
        <v>92</v>
      </c>
      <c r="E96" s="84">
        <v>1</v>
      </c>
      <c r="F96" s="84"/>
      <c r="G96" s="84"/>
      <c r="H96" s="84"/>
      <c r="I96" s="84"/>
      <c r="J96" s="54"/>
    </row>
    <row r="97" spans="1:10" x14ac:dyDescent="0.15">
      <c r="A97" s="50"/>
      <c r="B97" s="57"/>
      <c r="C97" s="85"/>
      <c r="D97" s="85"/>
      <c r="E97" s="85"/>
      <c r="F97" s="85"/>
      <c r="G97" s="85"/>
      <c r="H97" s="85"/>
      <c r="I97" s="85"/>
      <c r="J97" s="58"/>
    </row>
    <row r="98" spans="1:10" ht="33" customHeight="1" x14ac:dyDescent="0.15">
      <c r="A98" s="82" t="s">
        <v>24</v>
      </c>
      <c r="B98" s="83"/>
      <c r="C98" s="83"/>
      <c r="D98" s="83"/>
      <c r="E98" s="83"/>
      <c r="F98" s="83"/>
      <c r="G98" s="83"/>
      <c r="H98" s="83"/>
      <c r="I98" s="83"/>
      <c r="J98" s="54">
        <f>SUM(J11:J97)</f>
        <v>0</v>
      </c>
    </row>
    <row r="99" spans="1:10" x14ac:dyDescent="0.15">
      <c r="C99" s="7"/>
    </row>
  </sheetData>
  <mergeCells count="135">
    <mergeCell ref="E11:I11"/>
    <mergeCell ref="E13:I13"/>
    <mergeCell ref="C1:C2"/>
    <mergeCell ref="A6:B9"/>
    <mergeCell ref="A1:B2"/>
    <mergeCell ref="E10:I10"/>
    <mergeCell ref="E12:I12"/>
    <mergeCell ref="B23:B30"/>
    <mergeCell ref="C23:C30"/>
    <mergeCell ref="D23:D24"/>
    <mergeCell ref="D25:D26"/>
    <mergeCell ref="D27:D28"/>
    <mergeCell ref="D29:D30"/>
    <mergeCell ref="B15:B22"/>
    <mergeCell ref="C15:C22"/>
    <mergeCell ref="D15:D16"/>
    <mergeCell ref="D17:D18"/>
    <mergeCell ref="D19:D20"/>
    <mergeCell ref="D21:D22"/>
    <mergeCell ref="E15:I16"/>
    <mergeCell ref="E17:I18"/>
    <mergeCell ref="E19:I20"/>
    <mergeCell ref="E21:I22"/>
    <mergeCell ref="E23:I24"/>
    <mergeCell ref="C57:C59"/>
    <mergeCell ref="B60:B62"/>
    <mergeCell ref="C60:C62"/>
    <mergeCell ref="B63:B65"/>
    <mergeCell ref="C63:C65"/>
    <mergeCell ref="E67:I67"/>
    <mergeCell ref="E66:I66"/>
    <mergeCell ref="E65:I65"/>
    <mergeCell ref="E64:I64"/>
    <mergeCell ref="E63:I63"/>
    <mergeCell ref="E62:I62"/>
    <mergeCell ref="E61:I61"/>
    <mergeCell ref="C97:I97"/>
    <mergeCell ref="E14:I14"/>
    <mergeCell ref="B31:B38"/>
    <mergeCell ref="C31:C38"/>
    <mergeCell ref="D31:D32"/>
    <mergeCell ref="D33:D34"/>
    <mergeCell ref="D35:D36"/>
    <mergeCell ref="D37:D38"/>
    <mergeCell ref="E46:I46"/>
    <mergeCell ref="E57:I57"/>
    <mergeCell ref="E58:I58"/>
    <mergeCell ref="E59:I59"/>
    <mergeCell ref="E60:I60"/>
    <mergeCell ref="E40:I40"/>
    <mergeCell ref="E41:I41"/>
    <mergeCell ref="E43:I43"/>
    <mergeCell ref="E82:I82"/>
    <mergeCell ref="E83:I83"/>
    <mergeCell ref="E84:I84"/>
    <mergeCell ref="E89:I89"/>
    <mergeCell ref="E90:I90"/>
    <mergeCell ref="B66:B68"/>
    <mergeCell ref="C66:C68"/>
    <mergeCell ref="B57:B59"/>
    <mergeCell ref="E25:I26"/>
    <mergeCell ref="E27:I28"/>
    <mergeCell ref="E29:I30"/>
    <mergeCell ref="E42:I42"/>
    <mergeCell ref="E31:I32"/>
    <mergeCell ref="E33:I34"/>
    <mergeCell ref="E35:I36"/>
    <mergeCell ref="E37:I38"/>
    <mergeCell ref="E39:I39"/>
    <mergeCell ref="E96:I96"/>
    <mergeCell ref="E91:I91"/>
    <mergeCell ref="E92:I92"/>
    <mergeCell ref="E56:I56"/>
    <mergeCell ref="E71:I71"/>
    <mergeCell ref="E69:I69"/>
    <mergeCell ref="E70:I70"/>
    <mergeCell ref="E44:I44"/>
    <mergeCell ref="E45:I45"/>
    <mergeCell ref="E68:I68"/>
    <mergeCell ref="E47:I47"/>
    <mergeCell ref="E48:I48"/>
    <mergeCell ref="E49:I49"/>
    <mergeCell ref="E50:I50"/>
    <mergeCell ref="E51:I51"/>
    <mergeCell ref="E93:I93"/>
    <mergeCell ref="E94:I94"/>
    <mergeCell ref="E95:I95"/>
    <mergeCell ref="A23:A24"/>
    <mergeCell ref="A25:A26"/>
    <mergeCell ref="A27:A28"/>
    <mergeCell ref="A29:A30"/>
    <mergeCell ref="A31:A32"/>
    <mergeCell ref="A98:I98"/>
    <mergeCell ref="E52:I52"/>
    <mergeCell ref="E53:I53"/>
    <mergeCell ref="E54:I54"/>
    <mergeCell ref="E55:I55"/>
    <mergeCell ref="E86:I86"/>
    <mergeCell ref="E87:I87"/>
    <mergeCell ref="E88:I88"/>
    <mergeCell ref="E85:I85"/>
    <mergeCell ref="E81:I81"/>
    <mergeCell ref="E72:I72"/>
    <mergeCell ref="E73:I73"/>
    <mergeCell ref="E74:I74"/>
    <mergeCell ref="E75:I75"/>
    <mergeCell ref="E76:I76"/>
    <mergeCell ref="E77:I77"/>
    <mergeCell ref="E78:I78"/>
    <mergeCell ref="E79:I79"/>
    <mergeCell ref="E80:I80"/>
    <mergeCell ref="D1:J1"/>
    <mergeCell ref="D2:J2"/>
    <mergeCell ref="A4:J5"/>
    <mergeCell ref="C6:J9"/>
    <mergeCell ref="A3:J3"/>
    <mergeCell ref="A33:A34"/>
    <mergeCell ref="A35:A36"/>
    <mergeCell ref="A37:A38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A15:A16"/>
    <mergeCell ref="A17:A18"/>
    <mergeCell ref="A19:A20"/>
    <mergeCell ref="A21:A22"/>
  </mergeCells>
  <pageMargins left="0.7" right="0.85552083333333329" top="0.75" bottom="0.75" header="0.3" footer="0.3"/>
  <pageSetup paperSize="119" scale="32" fitToHeight="0" orientation="portrait" horizontalDpi="1200" verticalDpi="1200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J43"/>
  <sheetViews>
    <sheetView showGridLines="0" topLeftCell="C35" zoomScale="80" zoomScaleNormal="80" workbookViewId="0">
      <selection activeCell="J12" sqref="J12:J40"/>
    </sheetView>
  </sheetViews>
  <sheetFormatPr baseColWidth="10" defaultColWidth="10.42578125" defaultRowHeight="12.75" x14ac:dyDescent="0.2"/>
  <cols>
    <col min="1" max="1" width="5" style="2" customWidth="1"/>
    <col min="2" max="2" width="14.7109375" bestFit="1" customWidth="1"/>
    <col min="3" max="3" width="103.42578125" style="1" customWidth="1"/>
    <col min="4" max="4" width="18.42578125" customWidth="1"/>
    <col min="5" max="8" width="11.85546875" customWidth="1"/>
    <col min="9" max="9" width="19.5703125" customWidth="1"/>
    <col min="10" max="10" width="23.42578125" style="65" customWidth="1"/>
  </cols>
  <sheetData>
    <row r="1" spans="1:10" s="14" customFormat="1" ht="35.1" customHeight="1" x14ac:dyDescent="0.45">
      <c r="A1" s="101"/>
      <c r="B1" s="101"/>
      <c r="C1" s="100" t="s">
        <v>0</v>
      </c>
      <c r="D1" s="100"/>
      <c r="E1" s="100"/>
      <c r="F1" s="100"/>
      <c r="G1" s="94" t="s">
        <v>1</v>
      </c>
      <c r="H1" s="94"/>
      <c r="I1" s="94"/>
      <c r="J1" s="94"/>
    </row>
    <row r="2" spans="1:10" s="14" customFormat="1" ht="12" customHeight="1" x14ac:dyDescent="0.45">
      <c r="A2" s="101"/>
      <c r="B2" s="101"/>
      <c r="C2" s="100"/>
      <c r="D2" s="100"/>
      <c r="E2" s="100"/>
      <c r="F2" s="100"/>
      <c r="G2" s="94" t="s">
        <v>2</v>
      </c>
      <c r="H2" s="94"/>
      <c r="I2" s="94"/>
      <c r="J2" s="94"/>
    </row>
    <row r="3" spans="1:10" s="14" customFormat="1" ht="26.25" x14ac:dyDescent="0.45">
      <c r="A3" s="96"/>
      <c r="B3" s="97"/>
      <c r="C3" s="97"/>
      <c r="D3" s="97"/>
      <c r="E3" s="97"/>
      <c r="F3" s="97"/>
      <c r="G3" s="97"/>
      <c r="H3" s="97"/>
      <c r="I3" s="97"/>
      <c r="J3" s="98"/>
    </row>
    <row r="4" spans="1:10" s="14" customFormat="1" ht="11.45" customHeight="1" x14ac:dyDescent="0.45">
      <c r="A4" s="95" t="s">
        <v>3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s="14" customFormat="1" ht="11.45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s="14" customFormat="1" ht="12.95" customHeight="1" x14ac:dyDescent="0.45">
      <c r="A6" s="99" t="s">
        <v>4</v>
      </c>
      <c r="B6" s="99"/>
      <c r="C6" s="76" t="s">
        <v>5</v>
      </c>
      <c r="D6" s="76"/>
      <c r="E6" s="76"/>
      <c r="F6" s="76"/>
      <c r="G6" s="76"/>
      <c r="H6" s="76"/>
      <c r="I6" s="76"/>
      <c r="J6" s="76"/>
    </row>
    <row r="7" spans="1:10" s="14" customFormat="1" ht="12.95" customHeight="1" x14ac:dyDescent="0.45">
      <c r="A7" s="99"/>
      <c r="B7" s="99"/>
      <c r="C7" s="76"/>
      <c r="D7" s="76"/>
      <c r="E7" s="76"/>
      <c r="F7" s="76"/>
      <c r="G7" s="76"/>
      <c r="H7" s="76"/>
      <c r="I7" s="76"/>
      <c r="J7" s="76"/>
    </row>
    <row r="8" spans="1:10" s="14" customFormat="1" ht="12.95" customHeight="1" x14ac:dyDescent="0.45">
      <c r="A8" s="99"/>
      <c r="B8" s="99"/>
      <c r="C8" s="76"/>
      <c r="D8" s="76"/>
      <c r="E8" s="76"/>
      <c r="F8" s="76"/>
      <c r="G8" s="76"/>
      <c r="H8" s="76"/>
      <c r="I8" s="76"/>
      <c r="J8" s="76"/>
    </row>
    <row r="9" spans="1:10" s="14" customFormat="1" ht="32.25" customHeight="1" x14ac:dyDescent="0.45">
      <c r="A9" s="99"/>
      <c r="B9" s="99"/>
      <c r="C9" s="76"/>
      <c r="D9" s="76"/>
      <c r="E9" s="76"/>
      <c r="F9" s="76"/>
      <c r="G9" s="76"/>
      <c r="H9" s="76"/>
      <c r="I9" s="76"/>
      <c r="J9" s="76"/>
    </row>
    <row r="10" spans="1:10" ht="16.5" customHeight="1" x14ac:dyDescent="0.2">
      <c r="A10" s="91" t="s">
        <v>6</v>
      </c>
      <c r="B10" s="91" t="s">
        <v>7</v>
      </c>
      <c r="C10" s="91" t="s">
        <v>8</v>
      </c>
      <c r="D10" s="91" t="s">
        <v>9</v>
      </c>
      <c r="E10" s="91" t="s">
        <v>10</v>
      </c>
      <c r="F10" s="91"/>
      <c r="G10" s="91"/>
      <c r="H10" s="91"/>
      <c r="I10" s="91"/>
      <c r="J10" s="93" t="s">
        <v>154</v>
      </c>
    </row>
    <row r="11" spans="1:10" ht="15.75" customHeight="1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3"/>
    </row>
    <row r="12" spans="1:10" ht="319.14999999999998" customHeight="1" x14ac:dyDescent="0.2">
      <c r="A12" s="59">
        <v>86</v>
      </c>
      <c r="B12" s="59" t="s">
        <v>109</v>
      </c>
      <c r="C12" s="60" t="s">
        <v>110</v>
      </c>
      <c r="D12" s="61" t="s">
        <v>13</v>
      </c>
      <c r="E12" s="92">
        <v>1</v>
      </c>
      <c r="F12" s="92"/>
      <c r="G12" s="92"/>
      <c r="H12" s="92"/>
      <c r="I12" s="92"/>
      <c r="J12" s="64"/>
    </row>
    <row r="13" spans="1:10" ht="163.15" customHeight="1" x14ac:dyDescent="0.2">
      <c r="A13" s="59">
        <v>87</v>
      </c>
      <c r="B13" s="59" t="s">
        <v>109</v>
      </c>
      <c r="C13" s="60" t="s">
        <v>111</v>
      </c>
      <c r="D13" s="61" t="s">
        <v>13</v>
      </c>
      <c r="E13" s="92">
        <v>1</v>
      </c>
      <c r="F13" s="92"/>
      <c r="G13" s="92"/>
      <c r="H13" s="92"/>
      <c r="I13" s="92"/>
      <c r="J13" s="64"/>
    </row>
    <row r="14" spans="1:10" ht="120" customHeight="1" x14ac:dyDescent="0.2">
      <c r="A14" s="59">
        <v>88</v>
      </c>
      <c r="B14" s="59" t="s">
        <v>109</v>
      </c>
      <c r="C14" s="60" t="s">
        <v>112</v>
      </c>
      <c r="D14" s="61" t="s">
        <v>13</v>
      </c>
      <c r="E14" s="92">
        <v>1</v>
      </c>
      <c r="F14" s="92"/>
      <c r="G14" s="92"/>
      <c r="H14" s="92"/>
      <c r="I14" s="92"/>
      <c r="J14" s="64"/>
    </row>
    <row r="15" spans="1:10" ht="134.25" customHeight="1" x14ac:dyDescent="0.2">
      <c r="A15" s="59">
        <v>89</v>
      </c>
      <c r="B15" s="59" t="s">
        <v>109</v>
      </c>
      <c r="C15" s="60" t="s">
        <v>113</v>
      </c>
      <c r="D15" s="61" t="s">
        <v>13</v>
      </c>
      <c r="E15" s="92">
        <v>1</v>
      </c>
      <c r="F15" s="92"/>
      <c r="G15" s="92"/>
      <c r="H15" s="92"/>
      <c r="I15" s="92"/>
      <c r="J15" s="64"/>
    </row>
    <row r="16" spans="1:10" ht="55.5" customHeight="1" x14ac:dyDescent="0.2">
      <c r="A16" s="59">
        <v>90</v>
      </c>
      <c r="B16" s="102" t="s">
        <v>109</v>
      </c>
      <c r="C16" s="103" t="s">
        <v>114</v>
      </c>
      <c r="D16" s="61" t="s">
        <v>115</v>
      </c>
      <c r="E16" s="92">
        <v>1</v>
      </c>
      <c r="F16" s="92"/>
      <c r="G16" s="92"/>
      <c r="H16" s="92"/>
      <c r="I16" s="92"/>
      <c r="J16" s="64"/>
    </row>
    <row r="17" spans="1:10" ht="55.5" customHeight="1" x14ac:dyDescent="0.2">
      <c r="A17" s="59">
        <v>91</v>
      </c>
      <c r="B17" s="102"/>
      <c r="C17" s="103"/>
      <c r="D17" s="61" t="s">
        <v>116</v>
      </c>
      <c r="E17" s="92">
        <v>1</v>
      </c>
      <c r="F17" s="92"/>
      <c r="G17" s="92"/>
      <c r="H17" s="92"/>
      <c r="I17" s="92"/>
      <c r="J17" s="64"/>
    </row>
    <row r="18" spans="1:10" ht="71.25" customHeight="1" x14ac:dyDescent="0.2">
      <c r="A18" s="59">
        <v>92</v>
      </c>
      <c r="B18" s="102"/>
      <c r="C18" s="103"/>
      <c r="D18" s="61" t="s">
        <v>117</v>
      </c>
      <c r="E18" s="92">
        <v>1</v>
      </c>
      <c r="F18" s="92"/>
      <c r="G18" s="92"/>
      <c r="H18" s="92"/>
      <c r="I18" s="92"/>
      <c r="J18" s="64"/>
    </row>
    <row r="19" spans="1:10" ht="60" customHeight="1" x14ac:dyDescent="0.2">
      <c r="A19" s="59">
        <v>93</v>
      </c>
      <c r="B19" s="102" t="s">
        <v>109</v>
      </c>
      <c r="C19" s="103" t="s">
        <v>118</v>
      </c>
      <c r="D19" s="61" t="s">
        <v>115</v>
      </c>
      <c r="E19" s="92">
        <v>1</v>
      </c>
      <c r="F19" s="92"/>
      <c r="G19" s="92"/>
      <c r="H19" s="92"/>
      <c r="I19" s="92"/>
      <c r="J19" s="64"/>
    </row>
    <row r="20" spans="1:10" ht="60" customHeight="1" x14ac:dyDescent="0.2">
      <c r="A20" s="59">
        <v>94</v>
      </c>
      <c r="B20" s="102"/>
      <c r="C20" s="103"/>
      <c r="D20" s="61" t="s">
        <v>116</v>
      </c>
      <c r="E20" s="92">
        <v>1</v>
      </c>
      <c r="F20" s="92"/>
      <c r="G20" s="92"/>
      <c r="H20" s="92"/>
      <c r="I20" s="92"/>
      <c r="J20" s="64"/>
    </row>
    <row r="21" spans="1:10" ht="60" customHeight="1" x14ac:dyDescent="0.2">
      <c r="A21" s="59">
        <v>95</v>
      </c>
      <c r="B21" s="102"/>
      <c r="C21" s="103"/>
      <c r="D21" s="61" t="s">
        <v>117</v>
      </c>
      <c r="E21" s="92">
        <v>1</v>
      </c>
      <c r="F21" s="92"/>
      <c r="G21" s="92"/>
      <c r="H21" s="92"/>
      <c r="I21" s="92"/>
      <c r="J21" s="64"/>
    </row>
    <row r="22" spans="1:10" ht="128.25" x14ac:dyDescent="0.2">
      <c r="A22" s="59">
        <v>96</v>
      </c>
      <c r="B22" s="59" t="s">
        <v>109</v>
      </c>
      <c r="C22" s="60" t="s">
        <v>119</v>
      </c>
      <c r="D22" s="61" t="s">
        <v>13</v>
      </c>
      <c r="E22" s="92">
        <v>1</v>
      </c>
      <c r="F22" s="92"/>
      <c r="G22" s="92"/>
      <c r="H22" s="92"/>
      <c r="I22" s="92"/>
      <c r="J22" s="64"/>
    </row>
    <row r="23" spans="1:10" ht="35.25" customHeight="1" x14ac:dyDescent="0.2">
      <c r="A23" s="59">
        <v>97</v>
      </c>
      <c r="B23" s="102" t="s">
        <v>109</v>
      </c>
      <c r="C23" s="103" t="s">
        <v>120</v>
      </c>
      <c r="D23" s="61" t="s">
        <v>115</v>
      </c>
      <c r="E23" s="92">
        <v>1</v>
      </c>
      <c r="F23" s="92"/>
      <c r="G23" s="92"/>
      <c r="H23" s="92"/>
      <c r="I23" s="92"/>
      <c r="J23" s="64"/>
    </row>
    <row r="24" spans="1:10" ht="35.25" customHeight="1" x14ac:dyDescent="0.2">
      <c r="A24" s="59">
        <v>98</v>
      </c>
      <c r="B24" s="102"/>
      <c r="C24" s="103"/>
      <c r="D24" s="61" t="s">
        <v>116</v>
      </c>
      <c r="E24" s="92">
        <v>1</v>
      </c>
      <c r="F24" s="92"/>
      <c r="G24" s="92"/>
      <c r="H24" s="92"/>
      <c r="I24" s="92"/>
      <c r="J24" s="64"/>
    </row>
    <row r="25" spans="1:10" ht="35.25" customHeight="1" x14ac:dyDescent="0.2">
      <c r="A25" s="59">
        <v>99</v>
      </c>
      <c r="B25" s="102"/>
      <c r="C25" s="103"/>
      <c r="D25" s="61" t="s">
        <v>117</v>
      </c>
      <c r="E25" s="92">
        <v>1</v>
      </c>
      <c r="F25" s="92"/>
      <c r="G25" s="92"/>
      <c r="H25" s="92"/>
      <c r="I25" s="92"/>
      <c r="J25" s="64"/>
    </row>
    <row r="26" spans="1:10" ht="51" customHeight="1" x14ac:dyDescent="0.2">
      <c r="A26" s="59">
        <v>100</v>
      </c>
      <c r="B26" s="106" t="s">
        <v>109</v>
      </c>
      <c r="C26" s="103" t="s">
        <v>121</v>
      </c>
      <c r="D26" s="61" t="s">
        <v>115</v>
      </c>
      <c r="E26" s="92">
        <v>1</v>
      </c>
      <c r="F26" s="92"/>
      <c r="G26" s="92"/>
      <c r="H26" s="92"/>
      <c r="I26" s="92"/>
      <c r="J26" s="64"/>
    </row>
    <row r="27" spans="1:10" ht="51" customHeight="1" x14ac:dyDescent="0.2">
      <c r="A27" s="59">
        <v>101</v>
      </c>
      <c r="B27" s="102"/>
      <c r="C27" s="103"/>
      <c r="D27" s="61" t="s">
        <v>116</v>
      </c>
      <c r="E27" s="92">
        <v>1</v>
      </c>
      <c r="F27" s="92"/>
      <c r="G27" s="92"/>
      <c r="H27" s="92"/>
      <c r="I27" s="92"/>
      <c r="J27" s="64"/>
    </row>
    <row r="28" spans="1:10" ht="51" customHeight="1" x14ac:dyDescent="0.2">
      <c r="A28" s="59">
        <v>102</v>
      </c>
      <c r="B28" s="102"/>
      <c r="C28" s="103"/>
      <c r="D28" s="61" t="s">
        <v>117</v>
      </c>
      <c r="E28" s="92">
        <v>1</v>
      </c>
      <c r="F28" s="92"/>
      <c r="G28" s="92"/>
      <c r="H28" s="92"/>
      <c r="I28" s="92"/>
      <c r="J28" s="64"/>
    </row>
    <row r="29" spans="1:10" ht="51.75" customHeight="1" x14ac:dyDescent="0.2">
      <c r="A29" s="59">
        <v>103</v>
      </c>
      <c r="B29" s="102" t="s">
        <v>109</v>
      </c>
      <c r="C29" s="103" t="s">
        <v>122</v>
      </c>
      <c r="D29" s="61" t="s">
        <v>115</v>
      </c>
      <c r="E29" s="92">
        <v>1</v>
      </c>
      <c r="F29" s="92"/>
      <c r="G29" s="92"/>
      <c r="H29" s="92"/>
      <c r="I29" s="92"/>
      <c r="J29" s="64"/>
    </row>
    <row r="30" spans="1:10" ht="51.75" customHeight="1" x14ac:dyDescent="0.2">
      <c r="A30" s="59">
        <v>104</v>
      </c>
      <c r="B30" s="102"/>
      <c r="C30" s="103"/>
      <c r="D30" s="61" t="s">
        <v>116</v>
      </c>
      <c r="E30" s="92">
        <v>1</v>
      </c>
      <c r="F30" s="92"/>
      <c r="G30" s="92"/>
      <c r="H30" s="92"/>
      <c r="I30" s="92"/>
      <c r="J30" s="64"/>
    </row>
    <row r="31" spans="1:10" ht="51.75" customHeight="1" x14ac:dyDescent="0.2">
      <c r="A31" s="59">
        <v>105</v>
      </c>
      <c r="B31" s="102"/>
      <c r="C31" s="103"/>
      <c r="D31" s="61" t="s">
        <v>117</v>
      </c>
      <c r="E31" s="92">
        <v>1</v>
      </c>
      <c r="F31" s="92"/>
      <c r="G31" s="92"/>
      <c r="H31" s="92"/>
      <c r="I31" s="92"/>
      <c r="J31" s="64"/>
    </row>
    <row r="32" spans="1:10" ht="57.75" customHeight="1" x14ac:dyDescent="0.2">
      <c r="A32" s="59">
        <v>106</v>
      </c>
      <c r="B32" s="102" t="s">
        <v>109</v>
      </c>
      <c r="C32" s="103" t="s">
        <v>123</v>
      </c>
      <c r="D32" s="61" t="s">
        <v>115</v>
      </c>
      <c r="E32" s="92">
        <v>1</v>
      </c>
      <c r="F32" s="92"/>
      <c r="G32" s="92"/>
      <c r="H32" s="92"/>
      <c r="I32" s="92"/>
      <c r="J32" s="64"/>
    </row>
    <row r="33" spans="1:10" ht="57.75" customHeight="1" x14ac:dyDescent="0.2">
      <c r="A33" s="59">
        <v>107</v>
      </c>
      <c r="B33" s="102"/>
      <c r="C33" s="103"/>
      <c r="D33" s="61" t="s">
        <v>116</v>
      </c>
      <c r="E33" s="92">
        <v>1</v>
      </c>
      <c r="F33" s="92"/>
      <c r="G33" s="92"/>
      <c r="H33" s="92"/>
      <c r="I33" s="92"/>
      <c r="J33" s="64"/>
    </row>
    <row r="34" spans="1:10" ht="57.75" customHeight="1" x14ac:dyDescent="0.2">
      <c r="A34" s="59">
        <v>108</v>
      </c>
      <c r="B34" s="102"/>
      <c r="C34" s="103"/>
      <c r="D34" s="61" t="s">
        <v>117</v>
      </c>
      <c r="E34" s="92">
        <v>1</v>
      </c>
      <c r="F34" s="92"/>
      <c r="G34" s="92"/>
      <c r="H34" s="92"/>
      <c r="I34" s="92"/>
      <c r="J34" s="64"/>
    </row>
    <row r="35" spans="1:10" ht="57" customHeight="1" x14ac:dyDescent="0.2">
      <c r="A35" s="59">
        <v>109</v>
      </c>
      <c r="B35" s="102" t="s">
        <v>109</v>
      </c>
      <c r="C35" s="103" t="s">
        <v>124</v>
      </c>
      <c r="D35" s="61" t="s">
        <v>115</v>
      </c>
      <c r="E35" s="92">
        <v>1</v>
      </c>
      <c r="F35" s="92"/>
      <c r="G35" s="92"/>
      <c r="H35" s="92"/>
      <c r="I35" s="92"/>
      <c r="J35" s="64"/>
    </row>
    <row r="36" spans="1:10" ht="57" customHeight="1" x14ac:dyDescent="0.2">
      <c r="A36" s="59">
        <v>110</v>
      </c>
      <c r="B36" s="102"/>
      <c r="C36" s="103"/>
      <c r="D36" s="61" t="s">
        <v>116</v>
      </c>
      <c r="E36" s="92">
        <v>1</v>
      </c>
      <c r="F36" s="92"/>
      <c r="G36" s="92"/>
      <c r="H36" s="92"/>
      <c r="I36" s="92"/>
      <c r="J36" s="64"/>
    </row>
    <row r="37" spans="1:10" ht="57" customHeight="1" x14ac:dyDescent="0.2">
      <c r="A37" s="59">
        <v>111</v>
      </c>
      <c r="B37" s="102"/>
      <c r="C37" s="103"/>
      <c r="D37" s="61" t="s">
        <v>117</v>
      </c>
      <c r="E37" s="92">
        <v>1</v>
      </c>
      <c r="F37" s="92"/>
      <c r="G37" s="92"/>
      <c r="H37" s="92"/>
      <c r="I37" s="92"/>
      <c r="J37" s="64"/>
    </row>
    <row r="38" spans="1:10" ht="60" customHeight="1" x14ac:dyDescent="0.2">
      <c r="A38" s="59">
        <v>112</v>
      </c>
      <c r="B38" s="102" t="s">
        <v>109</v>
      </c>
      <c r="C38" s="103" t="s">
        <v>125</v>
      </c>
      <c r="D38" s="61" t="s">
        <v>115</v>
      </c>
      <c r="E38" s="92">
        <v>1</v>
      </c>
      <c r="F38" s="92"/>
      <c r="G38" s="92"/>
      <c r="H38" s="92"/>
      <c r="I38" s="92"/>
      <c r="J38" s="64"/>
    </row>
    <row r="39" spans="1:10" ht="60" customHeight="1" x14ac:dyDescent="0.2">
      <c r="A39" s="59">
        <v>113</v>
      </c>
      <c r="B39" s="102"/>
      <c r="C39" s="103"/>
      <c r="D39" s="61" t="s">
        <v>116</v>
      </c>
      <c r="E39" s="92">
        <v>1</v>
      </c>
      <c r="F39" s="92"/>
      <c r="G39" s="92"/>
      <c r="H39" s="92"/>
      <c r="I39" s="92"/>
      <c r="J39" s="64"/>
    </row>
    <row r="40" spans="1:10" ht="60" customHeight="1" x14ac:dyDescent="0.2">
      <c r="A40" s="59">
        <v>114</v>
      </c>
      <c r="B40" s="102"/>
      <c r="C40" s="103"/>
      <c r="D40" s="61" t="s">
        <v>117</v>
      </c>
      <c r="E40" s="92">
        <v>1</v>
      </c>
      <c r="F40" s="92"/>
      <c r="G40" s="92"/>
      <c r="H40" s="92"/>
      <c r="I40" s="92"/>
      <c r="J40" s="64"/>
    </row>
    <row r="41" spans="1:10" x14ac:dyDescent="0.2">
      <c r="A41" s="59"/>
      <c r="B41" s="62"/>
      <c r="C41" s="63"/>
      <c r="D41" s="62"/>
      <c r="E41" s="62"/>
      <c r="F41" s="62"/>
      <c r="G41" s="62"/>
      <c r="H41" s="62"/>
      <c r="I41" s="62"/>
      <c r="J41" s="64"/>
    </row>
    <row r="42" spans="1:10" ht="43.15" customHeight="1" x14ac:dyDescent="0.2">
      <c r="A42" s="104" t="s">
        <v>24</v>
      </c>
      <c r="B42" s="105"/>
      <c r="C42" s="105"/>
      <c r="D42" s="105"/>
      <c r="E42" s="105"/>
      <c r="F42" s="105"/>
      <c r="G42" s="105"/>
      <c r="H42" s="105"/>
      <c r="I42" s="105"/>
      <c r="J42" s="64">
        <f>SUM(J12:J41)</f>
        <v>0</v>
      </c>
    </row>
    <row r="43" spans="1:10" ht="19.5" customHeight="1" x14ac:dyDescent="0.2">
      <c r="A43" s="5"/>
      <c r="B43" s="6"/>
      <c r="C43" s="7"/>
      <c r="D43" s="6"/>
      <c r="E43" s="6"/>
      <c r="F43" s="6"/>
      <c r="G43" s="6"/>
      <c r="H43" s="6"/>
      <c r="I43" s="6"/>
    </row>
  </sheetData>
  <mergeCells count="60">
    <mergeCell ref="E14:I14"/>
    <mergeCell ref="E15:I15"/>
    <mergeCell ref="E16:I16"/>
    <mergeCell ref="E17:I17"/>
    <mergeCell ref="E18:I18"/>
    <mergeCell ref="D10:D11"/>
    <mergeCell ref="C10:C11"/>
    <mergeCell ref="E10:I11"/>
    <mergeCell ref="E12:I12"/>
    <mergeCell ref="E13:I13"/>
    <mergeCell ref="B32:B34"/>
    <mergeCell ref="B23:B25"/>
    <mergeCell ref="C32:C34"/>
    <mergeCell ref="B19:B21"/>
    <mergeCell ref="C19:C21"/>
    <mergeCell ref="B29:B31"/>
    <mergeCell ref="C29:C31"/>
    <mergeCell ref="C23:C25"/>
    <mergeCell ref="B26:B28"/>
    <mergeCell ref="C26:C28"/>
    <mergeCell ref="E37:I37"/>
    <mergeCell ref="E38:I38"/>
    <mergeCell ref="E39:I39"/>
    <mergeCell ref="E40:I40"/>
    <mergeCell ref="A42:I42"/>
    <mergeCell ref="B35:B37"/>
    <mergeCell ref="B38:B40"/>
    <mergeCell ref="C35:C37"/>
    <mergeCell ref="C38:C40"/>
    <mergeCell ref="E22:I22"/>
    <mergeCell ref="E33:I33"/>
    <mergeCell ref="E34:I34"/>
    <mergeCell ref="E35:I35"/>
    <mergeCell ref="E36:I36"/>
    <mergeCell ref="E27:I27"/>
    <mergeCell ref="E28:I28"/>
    <mergeCell ref="E29:I29"/>
    <mergeCell ref="E30:I30"/>
    <mergeCell ref="E31:I31"/>
    <mergeCell ref="E32:I32"/>
    <mergeCell ref="E23:I23"/>
    <mergeCell ref="E24:I24"/>
    <mergeCell ref="E25:I25"/>
    <mergeCell ref="E26:I26"/>
    <mergeCell ref="E19:I19"/>
    <mergeCell ref="E20:I20"/>
    <mergeCell ref="E21:I21"/>
    <mergeCell ref="J10:J11"/>
    <mergeCell ref="G1:J1"/>
    <mergeCell ref="G2:J2"/>
    <mergeCell ref="A4:J5"/>
    <mergeCell ref="C6:J9"/>
    <mergeCell ref="A3:J3"/>
    <mergeCell ref="A10:A11"/>
    <mergeCell ref="B10:B11"/>
    <mergeCell ref="A6:B9"/>
    <mergeCell ref="C1:F2"/>
    <mergeCell ref="A1:B2"/>
    <mergeCell ref="B16:B18"/>
    <mergeCell ref="C16:C18"/>
  </mergeCells>
  <phoneticPr fontId="29" type="noConversion"/>
  <pageMargins left="0.7" right="0.82968750000000002" top="0.75" bottom="0.75" header="0.3" footer="0.3"/>
  <pageSetup paperSize="119" scale="33" fitToHeight="0" orientation="portrait" horizontalDpi="1200" verticalDpi="1200" r:id="rId1"/>
  <headerFooter>
    <oddHeader>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278D-02DE-46CA-B06C-79B164E0860D}">
  <sheetPr>
    <tabColor theme="8" tint="0.79998168889431442"/>
    <pageSetUpPr fitToPage="1"/>
  </sheetPr>
  <dimension ref="A1:O23"/>
  <sheetViews>
    <sheetView showGridLines="0" topLeftCell="A8" zoomScale="80" zoomScaleNormal="80" workbookViewId="0">
      <selection activeCell="J11" sqref="J11:J19"/>
    </sheetView>
  </sheetViews>
  <sheetFormatPr baseColWidth="10" defaultColWidth="10.5703125" defaultRowHeight="10.5" x14ac:dyDescent="0.15"/>
  <cols>
    <col min="1" max="1" width="5.28515625" style="5" bestFit="1" customWidth="1"/>
    <col min="2" max="2" width="11.140625" style="6" bestFit="1" customWidth="1"/>
    <col min="3" max="3" width="51.5703125" style="8" bestFit="1" customWidth="1"/>
    <col min="4" max="4" width="12.5703125" style="6" customWidth="1"/>
    <col min="5" max="7" width="3.42578125" style="6" customWidth="1"/>
    <col min="8" max="9" width="15.85546875" style="6" customWidth="1"/>
    <col min="10" max="10" width="31.7109375" style="6" customWidth="1"/>
    <col min="11" max="16384" width="10.5703125" style="6"/>
  </cols>
  <sheetData>
    <row r="1" spans="1:15" s="13" customFormat="1" ht="35.1" customHeight="1" x14ac:dyDescent="0.5">
      <c r="A1" s="71"/>
      <c r="B1" s="71"/>
      <c r="C1" s="72" t="s">
        <v>0</v>
      </c>
      <c r="D1" s="107" t="s">
        <v>1</v>
      </c>
      <c r="E1" s="108"/>
      <c r="F1" s="108"/>
      <c r="G1" s="108"/>
      <c r="H1" s="108"/>
      <c r="I1" s="108"/>
      <c r="J1" s="109"/>
    </row>
    <row r="2" spans="1:15" s="13" customFormat="1" ht="12" customHeight="1" x14ac:dyDescent="0.5">
      <c r="A2" s="71"/>
      <c r="B2" s="71"/>
      <c r="C2" s="72"/>
      <c r="D2" s="107" t="s">
        <v>2</v>
      </c>
      <c r="E2" s="108"/>
      <c r="F2" s="108"/>
      <c r="G2" s="108"/>
      <c r="H2" s="108"/>
      <c r="I2" s="108"/>
      <c r="J2" s="109"/>
    </row>
    <row r="3" spans="1:15" s="13" customFormat="1" ht="25.5" x14ac:dyDescent="0.5">
      <c r="A3" s="77"/>
      <c r="B3" s="78"/>
      <c r="C3" s="78"/>
      <c r="D3" s="78"/>
      <c r="E3" s="78"/>
      <c r="F3" s="78"/>
      <c r="G3" s="78"/>
      <c r="H3" s="78"/>
      <c r="I3" s="78"/>
      <c r="J3" s="79"/>
    </row>
    <row r="4" spans="1:15" s="13" customFormat="1" ht="11.45" customHeight="1" x14ac:dyDescent="0.5">
      <c r="A4" s="110" t="s">
        <v>3</v>
      </c>
      <c r="B4" s="111"/>
      <c r="C4" s="111"/>
      <c r="D4" s="111"/>
      <c r="E4" s="111"/>
      <c r="F4" s="111"/>
      <c r="G4" s="111"/>
      <c r="H4" s="111"/>
      <c r="I4" s="111"/>
      <c r="J4" s="112"/>
    </row>
    <row r="5" spans="1:15" s="13" customFormat="1" ht="11.25" customHeight="1" x14ac:dyDescent="0.5">
      <c r="A5" s="113"/>
      <c r="B5" s="114"/>
      <c r="C5" s="114"/>
      <c r="D5" s="114"/>
      <c r="E5" s="114"/>
      <c r="F5" s="114"/>
      <c r="G5" s="114"/>
      <c r="H5" s="114"/>
      <c r="I5" s="114"/>
      <c r="J5" s="115"/>
    </row>
    <row r="6" spans="1:15" s="13" customFormat="1" ht="36.75" customHeight="1" x14ac:dyDescent="0.5">
      <c r="A6" s="73" t="s">
        <v>4</v>
      </c>
      <c r="B6" s="73"/>
      <c r="C6" s="116" t="s">
        <v>5</v>
      </c>
      <c r="D6" s="117"/>
      <c r="E6" s="117"/>
      <c r="F6" s="117"/>
      <c r="G6" s="117"/>
      <c r="H6" s="117"/>
      <c r="I6" s="117"/>
      <c r="J6" s="118"/>
    </row>
    <row r="7" spans="1:15" s="13" customFormat="1" ht="36.75" customHeight="1" x14ac:dyDescent="0.5">
      <c r="A7" s="73"/>
      <c r="B7" s="73"/>
      <c r="C7" s="119"/>
      <c r="D7" s="120"/>
      <c r="E7" s="120"/>
      <c r="F7" s="120"/>
      <c r="G7" s="120"/>
      <c r="H7" s="120"/>
      <c r="I7" s="120"/>
      <c r="J7" s="121"/>
    </row>
    <row r="8" spans="1:15" s="13" customFormat="1" ht="36.75" customHeight="1" x14ac:dyDescent="0.5">
      <c r="A8" s="73"/>
      <c r="B8" s="73"/>
      <c r="C8" s="119"/>
      <c r="D8" s="120"/>
      <c r="E8" s="120"/>
      <c r="F8" s="120"/>
      <c r="G8" s="120"/>
      <c r="H8" s="120"/>
      <c r="I8" s="120"/>
      <c r="J8" s="121"/>
    </row>
    <row r="9" spans="1:15" s="13" customFormat="1" ht="36.75" customHeight="1" x14ac:dyDescent="0.5">
      <c r="A9" s="73"/>
      <c r="B9" s="73"/>
      <c r="C9" s="122"/>
      <c r="D9" s="123"/>
      <c r="E9" s="123"/>
      <c r="F9" s="123"/>
      <c r="G9" s="123"/>
      <c r="H9" s="123"/>
      <c r="I9" s="123"/>
      <c r="J9" s="124"/>
    </row>
    <row r="10" spans="1:15" ht="52.5" customHeight="1" x14ac:dyDescent="0.5">
      <c r="A10" s="36" t="s">
        <v>6</v>
      </c>
      <c r="B10" s="36" t="s">
        <v>7</v>
      </c>
      <c r="C10" s="36" t="s">
        <v>8</v>
      </c>
      <c r="D10" s="36" t="s">
        <v>9</v>
      </c>
      <c r="E10" s="91" t="s">
        <v>10</v>
      </c>
      <c r="F10" s="91"/>
      <c r="G10" s="91"/>
      <c r="H10" s="91"/>
      <c r="I10" s="91"/>
      <c r="J10" s="36" t="s">
        <v>154</v>
      </c>
      <c r="K10" s="13"/>
      <c r="L10" s="13"/>
      <c r="M10" s="13"/>
      <c r="N10" s="13"/>
      <c r="O10" s="13"/>
    </row>
    <row r="11" spans="1:15" ht="30.6" customHeight="1" x14ac:dyDescent="0.15">
      <c r="A11" s="50">
        <v>115</v>
      </c>
      <c r="B11" s="51" t="s">
        <v>126</v>
      </c>
      <c r="C11" s="52" t="s">
        <v>127</v>
      </c>
      <c r="D11" s="53" t="s">
        <v>128</v>
      </c>
      <c r="E11" s="84">
        <v>1</v>
      </c>
      <c r="F11" s="84"/>
      <c r="G11" s="84"/>
      <c r="H11" s="84"/>
      <c r="I11" s="84"/>
      <c r="J11" s="54"/>
    </row>
    <row r="12" spans="1:15" ht="30.6" customHeight="1" x14ac:dyDescent="0.15">
      <c r="A12" s="50">
        <v>116</v>
      </c>
      <c r="B12" s="51" t="s">
        <v>126</v>
      </c>
      <c r="C12" s="52" t="s">
        <v>129</v>
      </c>
      <c r="D12" s="53" t="s">
        <v>128</v>
      </c>
      <c r="E12" s="84">
        <v>1</v>
      </c>
      <c r="F12" s="84"/>
      <c r="G12" s="84"/>
      <c r="H12" s="84"/>
      <c r="I12" s="84"/>
      <c r="J12" s="54"/>
    </row>
    <row r="13" spans="1:15" ht="30.6" customHeight="1" x14ac:dyDescent="0.15">
      <c r="A13" s="50">
        <v>117</v>
      </c>
      <c r="B13" s="51" t="s">
        <v>126</v>
      </c>
      <c r="C13" s="52" t="s">
        <v>130</v>
      </c>
      <c r="D13" s="53" t="s">
        <v>128</v>
      </c>
      <c r="E13" s="84">
        <v>1</v>
      </c>
      <c r="F13" s="84"/>
      <c r="G13" s="84"/>
      <c r="H13" s="84"/>
      <c r="I13" s="84"/>
      <c r="J13" s="54"/>
    </row>
    <row r="14" spans="1:15" ht="30.6" customHeight="1" x14ac:dyDescent="0.15">
      <c r="A14" s="50">
        <v>118</v>
      </c>
      <c r="B14" s="51" t="s">
        <v>126</v>
      </c>
      <c r="C14" s="52" t="s">
        <v>131</v>
      </c>
      <c r="D14" s="53" t="s">
        <v>128</v>
      </c>
      <c r="E14" s="84">
        <v>1</v>
      </c>
      <c r="F14" s="84"/>
      <c r="G14" s="84"/>
      <c r="H14" s="84"/>
      <c r="I14" s="84"/>
      <c r="J14" s="54"/>
    </row>
    <row r="15" spans="1:15" ht="30.6" customHeight="1" x14ac:dyDescent="0.15">
      <c r="A15" s="50">
        <v>119</v>
      </c>
      <c r="B15" s="51" t="s">
        <v>126</v>
      </c>
      <c r="C15" s="52" t="s">
        <v>132</v>
      </c>
      <c r="D15" s="53" t="s">
        <v>128</v>
      </c>
      <c r="E15" s="84">
        <v>1</v>
      </c>
      <c r="F15" s="84"/>
      <c r="G15" s="84"/>
      <c r="H15" s="84"/>
      <c r="I15" s="84"/>
      <c r="J15" s="54"/>
    </row>
    <row r="16" spans="1:15" ht="30.6" customHeight="1" x14ac:dyDescent="0.15">
      <c r="A16" s="50">
        <v>120</v>
      </c>
      <c r="B16" s="51" t="s">
        <v>126</v>
      </c>
      <c r="C16" s="52" t="s">
        <v>133</v>
      </c>
      <c r="D16" s="53" t="s">
        <v>128</v>
      </c>
      <c r="E16" s="84">
        <v>1</v>
      </c>
      <c r="F16" s="84"/>
      <c r="G16" s="84"/>
      <c r="H16" s="84"/>
      <c r="I16" s="84"/>
      <c r="J16" s="54"/>
    </row>
    <row r="17" spans="1:10" ht="30.6" customHeight="1" x14ac:dyDescent="0.15">
      <c r="A17" s="50">
        <v>121</v>
      </c>
      <c r="B17" s="51" t="s">
        <v>126</v>
      </c>
      <c r="C17" s="52" t="s">
        <v>134</v>
      </c>
      <c r="D17" s="53" t="s">
        <v>128</v>
      </c>
      <c r="E17" s="84">
        <v>1</v>
      </c>
      <c r="F17" s="84"/>
      <c r="G17" s="84"/>
      <c r="H17" s="84"/>
      <c r="I17" s="84"/>
      <c r="J17" s="54"/>
    </row>
    <row r="18" spans="1:10" ht="30.6" customHeight="1" x14ac:dyDescent="0.15">
      <c r="A18" s="50">
        <v>122</v>
      </c>
      <c r="B18" s="51" t="s">
        <v>126</v>
      </c>
      <c r="C18" s="52" t="s">
        <v>135</v>
      </c>
      <c r="D18" s="53" t="s">
        <v>128</v>
      </c>
      <c r="E18" s="84">
        <v>1</v>
      </c>
      <c r="F18" s="84"/>
      <c r="G18" s="84"/>
      <c r="H18" s="84"/>
      <c r="I18" s="84"/>
      <c r="J18" s="54"/>
    </row>
    <row r="19" spans="1:10" ht="30.6" customHeight="1" x14ac:dyDescent="0.15">
      <c r="A19" s="50">
        <v>123</v>
      </c>
      <c r="B19" s="51" t="s">
        <v>126</v>
      </c>
      <c r="C19" s="52" t="s">
        <v>136</v>
      </c>
      <c r="D19" s="53" t="s">
        <v>128</v>
      </c>
      <c r="E19" s="84">
        <v>1</v>
      </c>
      <c r="F19" s="84"/>
      <c r="G19" s="84"/>
      <c r="H19" s="84"/>
      <c r="I19" s="84"/>
      <c r="J19" s="54"/>
    </row>
    <row r="20" spans="1:10" x14ac:dyDescent="0.15">
      <c r="A20" s="50"/>
      <c r="B20" s="57"/>
      <c r="C20" s="85"/>
      <c r="D20" s="85"/>
      <c r="E20" s="85"/>
      <c r="F20" s="85"/>
      <c r="G20" s="85"/>
      <c r="H20" s="85"/>
      <c r="I20" s="85"/>
      <c r="J20" s="57"/>
    </row>
    <row r="21" spans="1:10" ht="40.5" customHeight="1" x14ac:dyDescent="0.15">
      <c r="A21" s="104" t="s">
        <v>153</v>
      </c>
      <c r="B21" s="105"/>
      <c r="C21" s="105"/>
      <c r="D21" s="105"/>
      <c r="E21" s="105"/>
      <c r="F21" s="105"/>
      <c r="G21" s="105"/>
      <c r="H21" s="105"/>
      <c r="I21" s="105"/>
      <c r="J21" s="54">
        <f>SUM(J11:J20)</f>
        <v>0</v>
      </c>
    </row>
    <row r="23" spans="1:10" ht="12.75" x14ac:dyDescent="0.15">
      <c r="A23" s="32" t="s">
        <v>152</v>
      </c>
    </row>
  </sheetData>
  <mergeCells count="20">
    <mergeCell ref="A1:B2"/>
    <mergeCell ref="C1:C2"/>
    <mergeCell ref="A6:B9"/>
    <mergeCell ref="A21:I21"/>
    <mergeCell ref="D1:J1"/>
    <mergeCell ref="D2:J2"/>
    <mergeCell ref="A4:J5"/>
    <mergeCell ref="C6:J9"/>
    <mergeCell ref="A3:J3"/>
    <mergeCell ref="E18:I18"/>
    <mergeCell ref="E11:I11"/>
    <mergeCell ref="E14:I14"/>
    <mergeCell ref="C20:I20"/>
    <mergeCell ref="E19:I19"/>
    <mergeCell ref="E12:I12"/>
    <mergeCell ref="E13:I13"/>
    <mergeCell ref="E15:I15"/>
    <mergeCell ref="E16:I16"/>
    <mergeCell ref="E17:I17"/>
    <mergeCell ref="E10:I10"/>
  </mergeCells>
  <hyperlinks>
    <hyperlink ref="A23" r:id="rId1" xr:uid="{0FBF7C51-ECA2-4732-BF85-08A37BCF881A}"/>
  </hyperlinks>
  <pageMargins left="0.7" right="0.85552083333333329" top="0.75" bottom="0.75" header="0.3" footer="0.3"/>
  <pageSetup paperSize="119" scale="32" fitToHeight="0" orientation="portrait" horizontalDpi="1200" verticalDpi="1200" r:id="rId2"/>
  <headerFooter>
    <oddHeader>&amp;R&amp;G</oddHeader>
  </headerFooter>
  <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DAD8-2F00-4E23-BD7E-829A47AE929F}">
  <sheetPr>
    <tabColor theme="8" tint="0.79998168889431442"/>
  </sheetPr>
  <dimension ref="A1:G17"/>
  <sheetViews>
    <sheetView zoomScale="55" zoomScaleNormal="55" workbookViewId="0">
      <selection activeCell="G14" sqref="G14:G15"/>
    </sheetView>
  </sheetViews>
  <sheetFormatPr baseColWidth="10" defaultColWidth="10.5703125" defaultRowHeight="14.25" x14ac:dyDescent="0.25"/>
  <cols>
    <col min="1" max="1" width="4.42578125" style="4" bestFit="1" customWidth="1"/>
    <col min="2" max="2" width="7.42578125" style="4" bestFit="1" customWidth="1"/>
    <col min="3" max="3" width="82.140625" style="4" customWidth="1"/>
    <col min="4" max="4" width="11.5703125" style="4" customWidth="1"/>
    <col min="5" max="5" width="15.5703125" style="4" customWidth="1"/>
    <col min="6" max="6" width="17" style="4" customWidth="1"/>
    <col min="7" max="7" width="22.7109375" style="4" customWidth="1"/>
    <col min="8" max="16384" width="10.5703125" style="4"/>
  </cols>
  <sheetData>
    <row r="1" spans="1:7" s="13" customFormat="1" ht="35.1" customHeight="1" x14ac:dyDescent="0.5">
      <c r="A1" s="71" t="e" vm="2">
        <v>#VALUE!</v>
      </c>
      <c r="B1" s="71"/>
      <c r="C1" s="72" t="s">
        <v>0</v>
      </c>
      <c r="D1" s="72"/>
      <c r="E1" s="72"/>
      <c r="F1" s="125" t="s">
        <v>1</v>
      </c>
      <c r="G1" s="126"/>
    </row>
    <row r="2" spans="1:7" s="13" customFormat="1" ht="12" customHeight="1" x14ac:dyDescent="0.5">
      <c r="A2" s="71"/>
      <c r="B2" s="71"/>
      <c r="C2" s="72"/>
      <c r="D2" s="72"/>
      <c r="E2" s="72"/>
      <c r="F2" s="125" t="s">
        <v>2</v>
      </c>
      <c r="G2" s="126"/>
    </row>
    <row r="3" spans="1:7" s="13" customFormat="1" ht="25.5" x14ac:dyDescent="0.5">
      <c r="A3" s="77"/>
      <c r="B3" s="78"/>
      <c r="C3" s="78"/>
      <c r="D3" s="78"/>
      <c r="E3" s="78"/>
      <c r="F3" s="78"/>
      <c r="G3" s="79"/>
    </row>
    <row r="4" spans="1:7" s="13" customFormat="1" ht="11.45" customHeight="1" x14ac:dyDescent="0.5">
      <c r="A4" s="110" t="s">
        <v>3</v>
      </c>
      <c r="B4" s="111"/>
      <c r="C4" s="111"/>
      <c r="D4" s="111"/>
      <c r="E4" s="111"/>
      <c r="F4" s="111"/>
      <c r="G4" s="112"/>
    </row>
    <row r="5" spans="1:7" s="13" customFormat="1" ht="11.45" customHeight="1" x14ac:dyDescent="0.5">
      <c r="A5" s="113"/>
      <c r="B5" s="114"/>
      <c r="C5" s="114"/>
      <c r="D5" s="114"/>
      <c r="E5" s="114"/>
      <c r="F5" s="114"/>
      <c r="G5" s="115"/>
    </row>
    <row r="6" spans="1:7" s="13" customFormat="1" ht="26.45" customHeight="1" x14ac:dyDescent="0.5">
      <c r="A6" s="73" t="s">
        <v>4</v>
      </c>
      <c r="B6" s="73"/>
      <c r="C6" s="116" t="s">
        <v>5</v>
      </c>
      <c r="D6" s="117"/>
      <c r="E6" s="117"/>
      <c r="F6" s="117"/>
      <c r="G6" s="118"/>
    </row>
    <row r="7" spans="1:7" s="13" customFormat="1" ht="26.45" customHeight="1" x14ac:dyDescent="0.5">
      <c r="A7" s="73"/>
      <c r="B7" s="73"/>
      <c r="C7" s="119"/>
      <c r="D7" s="120"/>
      <c r="E7" s="120"/>
      <c r="F7" s="120"/>
      <c r="G7" s="121"/>
    </row>
    <row r="8" spans="1:7" s="13" customFormat="1" ht="26.45" customHeight="1" x14ac:dyDescent="0.5">
      <c r="A8" s="73"/>
      <c r="B8" s="73"/>
      <c r="C8" s="119"/>
      <c r="D8" s="120"/>
      <c r="E8" s="120"/>
      <c r="F8" s="120"/>
      <c r="G8" s="121"/>
    </row>
    <row r="9" spans="1:7" s="13" customFormat="1" ht="26.45" customHeight="1" x14ac:dyDescent="0.5">
      <c r="A9" s="73"/>
      <c r="B9" s="73"/>
      <c r="C9" s="122"/>
      <c r="D9" s="123"/>
      <c r="E9" s="123"/>
      <c r="F9" s="123"/>
      <c r="G9" s="124"/>
    </row>
    <row r="10" spans="1:7" x14ac:dyDescent="0.25">
      <c r="A10" s="127"/>
      <c r="B10" s="128"/>
      <c r="C10" s="128"/>
      <c r="D10" s="128"/>
      <c r="E10" s="128"/>
      <c r="F10" s="128"/>
      <c r="G10" s="129"/>
    </row>
    <row r="11" spans="1:7" ht="24.95" customHeight="1" x14ac:dyDescent="0.25">
      <c r="A11" s="131" t="s">
        <v>137</v>
      </c>
      <c r="B11" s="131"/>
      <c r="C11" s="131"/>
      <c r="D11" s="131"/>
      <c r="E11" s="131"/>
      <c r="F11" s="131"/>
      <c r="G11" s="66"/>
    </row>
    <row r="12" spans="1:7" ht="15.95" customHeight="1" x14ac:dyDescent="0.25">
      <c r="A12" s="132" t="s">
        <v>6</v>
      </c>
      <c r="B12" s="132" t="s">
        <v>7</v>
      </c>
      <c r="C12" s="132" t="s">
        <v>8</v>
      </c>
      <c r="D12" s="132" t="s">
        <v>9</v>
      </c>
      <c r="E12" s="132" t="s">
        <v>10</v>
      </c>
      <c r="F12" s="132"/>
      <c r="G12" s="91" t="s">
        <v>154</v>
      </c>
    </row>
    <row r="13" spans="1:7" ht="24.75" customHeight="1" x14ac:dyDescent="0.25">
      <c r="A13" s="132"/>
      <c r="B13" s="132"/>
      <c r="C13" s="132"/>
      <c r="D13" s="132"/>
      <c r="E13" s="132"/>
      <c r="F13" s="132"/>
      <c r="G13" s="91"/>
    </row>
    <row r="14" spans="1:7" ht="112.15" customHeight="1" x14ac:dyDescent="0.25">
      <c r="A14" s="67">
        <v>136</v>
      </c>
      <c r="B14" s="67" t="s">
        <v>138</v>
      </c>
      <c r="C14" s="60" t="s">
        <v>139</v>
      </c>
      <c r="D14" s="67" t="s">
        <v>13</v>
      </c>
      <c r="E14" s="130">
        <v>1</v>
      </c>
      <c r="F14" s="130"/>
      <c r="G14" s="68"/>
    </row>
    <row r="15" spans="1:7" ht="110.45" customHeight="1" x14ac:dyDescent="0.25">
      <c r="A15" s="67">
        <v>137</v>
      </c>
      <c r="B15" s="67" t="s">
        <v>138</v>
      </c>
      <c r="C15" s="60" t="s">
        <v>140</v>
      </c>
      <c r="D15" s="67" t="s">
        <v>13</v>
      </c>
      <c r="E15" s="130">
        <v>1</v>
      </c>
      <c r="F15" s="130"/>
      <c r="G15" s="68"/>
    </row>
    <row r="17" spans="7:7" x14ac:dyDescent="0.25">
      <c r="G17" s="69">
        <f>SUM(G14:G16)</f>
        <v>0</v>
      </c>
    </row>
  </sheetData>
  <mergeCells count="18">
    <mergeCell ref="E15:F15"/>
    <mergeCell ref="E14:F14"/>
    <mergeCell ref="A6:B9"/>
    <mergeCell ref="C1:E2"/>
    <mergeCell ref="A1:B2"/>
    <mergeCell ref="A11:F11"/>
    <mergeCell ref="A12:A13"/>
    <mergeCell ref="B12:B13"/>
    <mergeCell ref="C12:C13"/>
    <mergeCell ref="D12:D13"/>
    <mergeCell ref="E12:F13"/>
    <mergeCell ref="G12:G13"/>
    <mergeCell ref="F1:G1"/>
    <mergeCell ref="F2:G2"/>
    <mergeCell ref="A3:G3"/>
    <mergeCell ref="A4:G5"/>
    <mergeCell ref="C6:G9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F19"/>
  <sheetViews>
    <sheetView showGridLines="0" topLeftCell="A5" zoomScale="80" zoomScaleNormal="80" workbookViewId="0">
      <selection activeCell="E13" sqref="E13:F13"/>
    </sheetView>
  </sheetViews>
  <sheetFormatPr baseColWidth="10" defaultColWidth="10.42578125" defaultRowHeight="14.25" x14ac:dyDescent="0.25"/>
  <cols>
    <col min="1" max="1" width="5.5703125" style="3" bestFit="1" customWidth="1"/>
    <col min="2" max="2" width="15.140625" style="11" bestFit="1" customWidth="1"/>
    <col min="3" max="3" width="146.42578125" style="9" customWidth="1"/>
    <col min="4" max="4" width="16.5703125" style="4" customWidth="1"/>
    <col min="5" max="16384" width="10.42578125" style="4"/>
  </cols>
  <sheetData>
    <row r="1" spans="1:6" s="14" customFormat="1" ht="35.1" customHeight="1" x14ac:dyDescent="0.45">
      <c r="A1" s="139"/>
      <c r="B1" s="139"/>
      <c r="C1" s="155" t="s">
        <v>0</v>
      </c>
      <c r="D1" s="156"/>
      <c r="E1" s="159" t="s">
        <v>1</v>
      </c>
      <c r="F1" s="159"/>
    </row>
    <row r="2" spans="1:6" s="14" customFormat="1" ht="12" customHeight="1" x14ac:dyDescent="0.45">
      <c r="A2" s="139"/>
      <c r="B2" s="139"/>
      <c r="C2" s="157"/>
      <c r="D2" s="158"/>
      <c r="E2" s="159" t="s">
        <v>2</v>
      </c>
      <c r="F2" s="159"/>
    </row>
    <row r="3" spans="1:6" s="14" customFormat="1" ht="26.25" x14ac:dyDescent="0.45">
      <c r="A3" s="15"/>
      <c r="B3" s="16"/>
      <c r="C3" s="17"/>
      <c r="D3" s="17"/>
    </row>
    <row r="4" spans="1:6" s="14" customFormat="1" ht="11.45" customHeight="1" x14ac:dyDescent="0.45">
      <c r="A4" s="140" t="s">
        <v>3</v>
      </c>
      <c r="B4" s="141"/>
      <c r="C4" s="141"/>
      <c r="D4" s="141"/>
      <c r="E4" s="141"/>
      <c r="F4" s="142"/>
    </row>
    <row r="5" spans="1:6" s="14" customFormat="1" ht="11.45" customHeight="1" x14ac:dyDescent="0.45">
      <c r="A5" s="143"/>
      <c r="B5" s="144"/>
      <c r="C5" s="144"/>
      <c r="D5" s="144"/>
      <c r="E5" s="144"/>
      <c r="F5" s="145"/>
    </row>
    <row r="6" spans="1:6" s="14" customFormat="1" ht="12.95" customHeight="1" x14ac:dyDescent="0.45">
      <c r="A6" s="146" t="s">
        <v>4</v>
      </c>
      <c r="B6" s="146"/>
      <c r="C6" s="147" t="s">
        <v>5</v>
      </c>
      <c r="D6" s="148"/>
      <c r="E6" s="148"/>
      <c r="F6" s="149"/>
    </row>
    <row r="7" spans="1:6" s="14" customFormat="1" ht="12.95" customHeight="1" x14ac:dyDescent="0.45">
      <c r="A7" s="146"/>
      <c r="B7" s="146"/>
      <c r="C7" s="150"/>
      <c r="D7" s="120"/>
      <c r="E7" s="120"/>
      <c r="F7" s="151"/>
    </row>
    <row r="8" spans="1:6" s="14" customFormat="1" ht="12.95" customHeight="1" x14ac:dyDescent="0.45">
      <c r="A8" s="146"/>
      <c r="B8" s="146"/>
      <c r="C8" s="150"/>
      <c r="D8" s="120"/>
      <c r="E8" s="120"/>
      <c r="F8" s="151"/>
    </row>
    <row r="9" spans="1:6" s="14" customFormat="1" ht="32.25" customHeight="1" x14ac:dyDescent="0.45">
      <c r="A9" s="146"/>
      <c r="B9" s="146"/>
      <c r="C9" s="152"/>
      <c r="D9" s="153"/>
      <c r="E9" s="153"/>
      <c r="F9" s="154"/>
    </row>
    <row r="10" spans="1:6" ht="33.75" customHeight="1" x14ac:dyDescent="0.25">
      <c r="A10" s="137" t="s">
        <v>137</v>
      </c>
      <c r="B10" s="138"/>
      <c r="C10" s="138"/>
      <c r="D10" s="138"/>
    </row>
    <row r="11" spans="1:6" ht="21" customHeight="1" x14ac:dyDescent="0.25">
      <c r="A11" s="135" t="s">
        <v>6</v>
      </c>
      <c r="B11" s="135" t="s">
        <v>7</v>
      </c>
      <c r="C11" s="135" t="s">
        <v>8</v>
      </c>
      <c r="D11" s="135" t="s">
        <v>9</v>
      </c>
      <c r="E11" s="135" t="s">
        <v>10</v>
      </c>
      <c r="F11" s="135"/>
    </row>
    <row r="12" spans="1:6" ht="12.75" customHeight="1" x14ac:dyDescent="0.25">
      <c r="A12" s="135"/>
      <c r="B12" s="135"/>
      <c r="C12" s="135"/>
      <c r="D12" s="135"/>
      <c r="E12" s="135"/>
      <c r="F12" s="135"/>
    </row>
    <row r="13" spans="1:6" ht="72" customHeight="1" x14ac:dyDescent="0.25">
      <c r="A13" s="26">
        <v>138</v>
      </c>
      <c r="B13" s="22" t="s">
        <v>141</v>
      </c>
      <c r="C13" s="25" t="s">
        <v>142</v>
      </c>
      <c r="D13" s="26" t="s">
        <v>13</v>
      </c>
      <c r="E13" s="136"/>
      <c r="F13" s="136"/>
    </row>
    <row r="14" spans="1:6" x14ac:dyDescent="0.25">
      <c r="C14" s="10"/>
    </row>
    <row r="15" spans="1:6" ht="33.75" customHeight="1" x14ac:dyDescent="0.25">
      <c r="B15" s="3" t="s">
        <v>143</v>
      </c>
      <c r="C15" s="133" t="s">
        <v>144</v>
      </c>
    </row>
    <row r="16" spans="1:6" ht="33.75" customHeight="1" x14ac:dyDescent="0.25">
      <c r="C16" s="134"/>
    </row>
    <row r="17" spans="3:3" ht="33.75" customHeight="1" x14ac:dyDescent="0.25">
      <c r="C17" s="134"/>
    </row>
    <row r="18" spans="3:3" ht="33.75" customHeight="1" x14ac:dyDescent="0.25">
      <c r="C18" s="134"/>
    </row>
    <row r="19" spans="3:3" ht="57" customHeight="1" x14ac:dyDescent="0.25">
      <c r="C19" s="134"/>
    </row>
  </sheetData>
  <mergeCells count="15">
    <mergeCell ref="A11:A12"/>
    <mergeCell ref="A10:D10"/>
    <mergeCell ref="D11:D12"/>
    <mergeCell ref="A1:B2"/>
    <mergeCell ref="A4:F5"/>
    <mergeCell ref="A6:B9"/>
    <mergeCell ref="C6:F9"/>
    <mergeCell ref="C1:D2"/>
    <mergeCell ref="E1:F1"/>
    <mergeCell ref="E2:F2"/>
    <mergeCell ref="C15:C19"/>
    <mergeCell ref="C11:C12"/>
    <mergeCell ref="E11:F12"/>
    <mergeCell ref="E13:F13"/>
    <mergeCell ref="B11:B12"/>
  </mergeCells>
  <pageMargins left="0.7" right="1.0230208333333333" top="0.75" bottom="0.75" header="0.3" footer="0.3"/>
  <pageSetup paperSize="119" scale="61" fitToHeight="0" orientation="landscape" r:id="rId1"/>
  <headerFooter>
    <oddHeader>&amp;R&amp;G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FE867-E019-43B5-B51A-4D4A64CABDD1}">
  <sheetPr>
    <tabColor theme="9" tint="0.79998168889431442"/>
    <pageSetUpPr fitToPage="1"/>
  </sheetPr>
  <dimension ref="A1:F19"/>
  <sheetViews>
    <sheetView showGridLines="0" zoomScale="85" zoomScaleNormal="85" workbookViewId="0">
      <selection activeCell="E13" sqref="E13:F13"/>
    </sheetView>
  </sheetViews>
  <sheetFormatPr baseColWidth="10" defaultColWidth="10.42578125" defaultRowHeight="14.25" x14ac:dyDescent="0.25"/>
  <cols>
    <col min="1" max="1" width="4.42578125" style="3" bestFit="1" customWidth="1"/>
    <col min="2" max="2" width="16.42578125" style="11" customWidth="1"/>
    <col min="3" max="3" width="146.42578125" style="9" customWidth="1"/>
    <col min="4" max="4" width="16.5703125" style="4" customWidth="1"/>
    <col min="5" max="16384" width="10.42578125" style="4"/>
  </cols>
  <sheetData>
    <row r="1" spans="1:6" s="14" customFormat="1" ht="35.1" customHeight="1" x14ac:dyDescent="0.45">
      <c r="A1" s="139"/>
      <c r="B1" s="139"/>
      <c r="C1" s="155" t="s">
        <v>0</v>
      </c>
      <c r="D1" s="156"/>
      <c r="E1" s="159" t="s">
        <v>1</v>
      </c>
      <c r="F1" s="159"/>
    </row>
    <row r="2" spans="1:6" s="14" customFormat="1" ht="12" customHeight="1" x14ac:dyDescent="0.45">
      <c r="A2" s="139"/>
      <c r="B2" s="139"/>
      <c r="C2" s="157"/>
      <c r="D2" s="158"/>
      <c r="E2" s="159" t="s">
        <v>2</v>
      </c>
      <c r="F2" s="159"/>
    </row>
    <row r="3" spans="1:6" s="14" customFormat="1" ht="26.25" x14ac:dyDescent="0.45">
      <c r="A3" s="15"/>
      <c r="B3" s="16"/>
      <c r="C3" s="17"/>
      <c r="D3" s="17"/>
    </row>
    <row r="4" spans="1:6" s="14" customFormat="1" ht="11.45" customHeight="1" x14ac:dyDescent="0.45">
      <c r="A4" s="140" t="s">
        <v>3</v>
      </c>
      <c r="B4" s="141"/>
      <c r="C4" s="141"/>
      <c r="D4" s="141"/>
      <c r="E4" s="141"/>
      <c r="F4" s="142"/>
    </row>
    <row r="5" spans="1:6" s="14" customFormat="1" ht="11.45" customHeight="1" x14ac:dyDescent="0.45">
      <c r="A5" s="143"/>
      <c r="B5" s="144"/>
      <c r="C5" s="144"/>
      <c r="D5" s="144"/>
      <c r="E5" s="144"/>
      <c r="F5" s="145"/>
    </row>
    <row r="6" spans="1:6" s="14" customFormat="1" ht="12.95" customHeight="1" x14ac:dyDescent="0.45">
      <c r="A6" s="162" t="s">
        <v>4</v>
      </c>
      <c r="B6" s="162"/>
      <c r="C6" s="147" t="s">
        <v>5</v>
      </c>
      <c r="D6" s="148"/>
      <c r="E6" s="148"/>
      <c r="F6" s="149"/>
    </row>
    <row r="7" spans="1:6" s="14" customFormat="1" ht="12.95" customHeight="1" x14ac:dyDescent="0.45">
      <c r="A7" s="162"/>
      <c r="B7" s="162"/>
      <c r="C7" s="150"/>
      <c r="D7" s="120"/>
      <c r="E7" s="120"/>
      <c r="F7" s="151"/>
    </row>
    <row r="8" spans="1:6" s="14" customFormat="1" ht="12.95" customHeight="1" x14ac:dyDescent="0.45">
      <c r="A8" s="162"/>
      <c r="B8" s="162"/>
      <c r="C8" s="150"/>
      <c r="D8" s="120"/>
      <c r="E8" s="120"/>
      <c r="F8" s="151"/>
    </row>
    <row r="9" spans="1:6" s="14" customFormat="1" ht="32.25" customHeight="1" x14ac:dyDescent="0.45">
      <c r="A9" s="162"/>
      <c r="B9" s="162"/>
      <c r="C9" s="152"/>
      <c r="D9" s="153"/>
      <c r="E9" s="153"/>
      <c r="F9" s="154"/>
    </row>
    <row r="10" spans="1:6" ht="33.75" customHeight="1" x14ac:dyDescent="0.25">
      <c r="A10" s="137" t="s">
        <v>137</v>
      </c>
      <c r="B10" s="138"/>
      <c r="C10" s="138"/>
      <c r="D10" s="138"/>
    </row>
    <row r="11" spans="1:6" ht="21" customHeight="1" x14ac:dyDescent="0.25">
      <c r="A11" s="161" t="s">
        <v>6</v>
      </c>
      <c r="B11" s="161" t="s">
        <v>7</v>
      </c>
      <c r="C11" s="163" t="s">
        <v>8</v>
      </c>
      <c r="D11" s="161" t="s">
        <v>9</v>
      </c>
      <c r="E11" s="161" t="s">
        <v>10</v>
      </c>
      <c r="F11" s="161"/>
    </row>
    <row r="12" spans="1:6" ht="12.75" customHeight="1" x14ac:dyDescent="0.25">
      <c r="A12" s="161"/>
      <c r="B12" s="161"/>
      <c r="C12" s="163"/>
      <c r="D12" s="161"/>
      <c r="E12" s="161"/>
      <c r="F12" s="161"/>
    </row>
    <row r="13" spans="1:6" ht="57.6" customHeight="1" x14ac:dyDescent="0.25">
      <c r="A13" s="24">
        <v>139</v>
      </c>
      <c r="B13" s="23" t="s">
        <v>145</v>
      </c>
      <c r="C13" s="25" t="s">
        <v>146</v>
      </c>
      <c r="D13" s="24" t="s">
        <v>13</v>
      </c>
      <c r="E13" s="160"/>
      <c r="F13" s="160"/>
    </row>
    <row r="14" spans="1:6" x14ac:dyDescent="0.25">
      <c r="C14" s="10"/>
    </row>
    <row r="15" spans="1:6" ht="27.6" customHeight="1" x14ac:dyDescent="0.25">
      <c r="B15" s="3" t="s">
        <v>143</v>
      </c>
      <c r="C15" s="133" t="s">
        <v>147</v>
      </c>
    </row>
    <row r="16" spans="1:6" ht="27.6" customHeight="1" x14ac:dyDescent="0.25">
      <c r="C16" s="134"/>
    </row>
    <row r="17" spans="3:3" ht="27.6" customHeight="1" x14ac:dyDescent="0.25">
      <c r="C17" s="134"/>
    </row>
    <row r="18" spans="3:3" ht="27.6" customHeight="1" x14ac:dyDescent="0.25">
      <c r="C18" s="134"/>
    </row>
    <row r="19" spans="3:3" ht="27.6" customHeight="1" x14ac:dyDescent="0.25">
      <c r="C19" s="134"/>
    </row>
  </sheetData>
  <mergeCells count="15">
    <mergeCell ref="E13:F13"/>
    <mergeCell ref="C15:C19"/>
    <mergeCell ref="E11:F12"/>
    <mergeCell ref="A1:B2"/>
    <mergeCell ref="C1:D2"/>
    <mergeCell ref="E1:F1"/>
    <mergeCell ref="E2:F2"/>
    <mergeCell ref="A4:F5"/>
    <mergeCell ref="A6:B9"/>
    <mergeCell ref="C6:F9"/>
    <mergeCell ref="A10:D10"/>
    <mergeCell ref="A11:A12"/>
    <mergeCell ref="B11:B12"/>
    <mergeCell ref="C11:C12"/>
    <mergeCell ref="D11:D12"/>
  </mergeCells>
  <pageMargins left="0.7" right="1.0230208333333333" top="0.75" bottom="0.75" header="0.3" footer="0.3"/>
  <pageSetup paperSize="119" scale="61" fitToHeight="0" orientation="landscape" r:id="rId1"/>
  <headerFooter>
    <oddHeader>&amp;R&amp;G</oddHead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2CF6-097D-4650-8004-85F9E974D591}">
  <sheetPr>
    <tabColor rgb="FFFF0000"/>
  </sheetPr>
  <dimension ref="A3:E7"/>
  <sheetViews>
    <sheetView zoomScale="70" zoomScaleNormal="70" workbookViewId="0">
      <selection activeCell="A5" sqref="A5:D5"/>
    </sheetView>
  </sheetViews>
  <sheetFormatPr baseColWidth="10" defaultColWidth="9.140625" defaultRowHeight="12.75" x14ac:dyDescent="0.2"/>
  <cols>
    <col min="1" max="3" width="9.140625" style="27"/>
    <col min="4" max="4" width="52.7109375" style="27" customWidth="1"/>
    <col min="5" max="5" width="22.140625" style="29" bestFit="1" customWidth="1"/>
    <col min="6" max="16384" width="9.140625" style="27"/>
  </cols>
  <sheetData>
    <row r="3" spans="1:5" ht="16.5" x14ac:dyDescent="0.2">
      <c r="A3" s="166" t="s">
        <v>148</v>
      </c>
      <c r="B3" s="167"/>
      <c r="C3" s="167"/>
      <c r="D3" s="168"/>
      <c r="E3" s="28" t="s">
        <v>155</v>
      </c>
    </row>
    <row r="4" spans="1:5" ht="72.75" customHeight="1" x14ac:dyDescent="0.2">
      <c r="A4" s="164" t="s">
        <v>149</v>
      </c>
      <c r="B4" s="165"/>
      <c r="C4" s="165"/>
      <c r="D4" s="165"/>
      <c r="E4" s="30"/>
    </row>
    <row r="5" spans="1:5" ht="72.75" customHeight="1" x14ac:dyDescent="0.2">
      <c r="A5" s="169" t="s">
        <v>150</v>
      </c>
      <c r="B5" s="170"/>
      <c r="C5" s="170"/>
      <c r="D5" s="170"/>
      <c r="E5" s="31"/>
    </row>
    <row r="7" spans="1:5" ht="16.5" x14ac:dyDescent="0.2">
      <c r="A7" s="166" t="s">
        <v>151</v>
      </c>
      <c r="B7" s="167"/>
      <c r="C7" s="167"/>
      <c r="D7" s="168"/>
      <c r="E7" s="28">
        <f>E4+E5</f>
        <v>0</v>
      </c>
    </row>
  </sheetData>
  <mergeCells count="4">
    <mergeCell ref="A4:D4"/>
    <mergeCell ref="A3:D3"/>
    <mergeCell ref="A5:D5"/>
    <mergeCell ref="A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734a48-db25-49cb-b1d9-b9efed32be13">
      <Terms xmlns="http://schemas.microsoft.com/office/infopath/2007/PartnerControls"/>
    </lcf76f155ced4ddcb4097134ff3c332f>
    <TaxCatchAll xmlns="3b6aaf56-0f6d-4173-9505-853e30c362c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4087A1AD71548A52CFE275E0781A2" ma:contentTypeVersion="13" ma:contentTypeDescription="Crear nuevo documento." ma:contentTypeScope="" ma:versionID="84b6eca063b4f00375500a6013993afd">
  <xsd:schema xmlns:xsd="http://www.w3.org/2001/XMLSchema" xmlns:xs="http://www.w3.org/2001/XMLSchema" xmlns:p="http://schemas.microsoft.com/office/2006/metadata/properties" xmlns:ns2="3b6aaf56-0f6d-4173-9505-853e30c362c5" xmlns:ns3="88734a48-db25-49cb-b1d9-b9efed32be13" targetNamespace="http://schemas.microsoft.com/office/2006/metadata/properties" ma:root="true" ma:fieldsID="a6ce6b31990eba792690ae6950fa220d" ns2:_="" ns3:_="">
    <xsd:import namespace="3b6aaf56-0f6d-4173-9505-853e30c362c5"/>
    <xsd:import namespace="88734a48-db25-49cb-b1d9-b9efed32be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aaf56-0f6d-4173-9505-853e30c362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8c57e84-0fbc-4995-9801-a88928668ae1}" ma:internalName="TaxCatchAll" ma:showField="CatchAllData" ma:web="3b6aaf56-0f6d-4173-9505-853e30c36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34a48-db25-49cb-b1d9-b9efed32be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ea9b580d-3441-472b-b633-05114d4a3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B93E9-88FC-4534-95F0-BAE466B7A2C3}">
  <ds:schemaRefs>
    <ds:schemaRef ds:uri="http://schemas.microsoft.com/office/2006/metadata/properties"/>
    <ds:schemaRef ds:uri="http://schemas.microsoft.com/office/infopath/2007/PartnerControls"/>
    <ds:schemaRef ds:uri="88734a48-db25-49cb-b1d9-b9efed32be13"/>
    <ds:schemaRef ds:uri="3b6aaf56-0f6d-4173-9505-853e30c362c5"/>
  </ds:schemaRefs>
</ds:datastoreItem>
</file>

<file path=customXml/itemProps2.xml><?xml version="1.0" encoding="utf-8"?>
<ds:datastoreItem xmlns:ds="http://schemas.openxmlformats.org/officeDocument/2006/customXml" ds:itemID="{6BFEABBE-44E7-47EC-B52D-CC9C80450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6aaf56-0f6d-4173-9505-853e30c362c5"/>
    <ds:schemaRef ds:uri="88734a48-db25-49cb-b1d9-b9efed32b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8C811-2680-4010-A00D-5E42E1BBD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ELEMENTOS DIFUSION</vt:lpstr>
      <vt:lpstr>MATERIAL Y SERVICIOS LOGISTICOS</vt:lpstr>
      <vt:lpstr>ALIMENTOS</vt:lpstr>
      <vt:lpstr>ALOJAMIENTO</vt:lpstr>
      <vt:lpstr>TIQUETES</vt:lpstr>
      <vt:lpstr>REEMBOLSOS</vt:lpstr>
      <vt:lpstr>PAGO A TERCERO</vt:lpstr>
      <vt:lpstr>PORCENTAJE DE INTERMEDIACIÓN </vt:lpstr>
    </vt:vector>
  </TitlesOfParts>
  <Manager/>
  <Company>DANE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ellanoss</dc:creator>
  <cp:keywords/>
  <dc:description/>
  <cp:lastModifiedBy>Sandra Patricia Vargas Valencia</cp:lastModifiedBy>
  <cp:revision/>
  <dcterms:created xsi:type="dcterms:W3CDTF">2012-03-05T20:09:33Z</dcterms:created>
  <dcterms:modified xsi:type="dcterms:W3CDTF">2026-04-10T14:39:40Z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0x0101003B64087A1AD71548A52CFE275E0781A2</vt:lpwstr>
  </property>
</Properties>
</file>